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_RAN5_meeting\24_11_RAN5_105\My_TT draft\6.3.4.1\for anritsu review\903\"/>
    </mc:Choice>
  </mc:AlternateContent>
  <xr:revisionPtr revIDLastSave="0" documentId="13_ncr:1_{A8E6680A-309F-4900-836D-BAF065993551}" xr6:coauthVersionLast="47" xr6:coauthVersionMax="47" xr10:uidLastSave="{00000000-0000-0000-0000-000000000000}"/>
  <bookViews>
    <workbookView xWindow="-120" yWindow="-120" windowWidth="29040" windowHeight="15840" tabRatio="792" activeTab="2" xr2:uid="{00000000-000D-0000-FFFF-FFFF00000000}"/>
  </bookViews>
  <sheets>
    <sheet name="Template" sheetId="2" r:id="rId1"/>
    <sheet name="6.3.4.1-1" sheetId="19" r:id="rId2"/>
    <sheet name="6.3.4.1-3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21" l="1"/>
  <c r="N16" i="21"/>
  <c r="O16" i="21"/>
  <c r="L16" i="21"/>
  <c r="I16" i="21"/>
  <c r="J16" i="21"/>
  <c r="K16" i="21"/>
  <c r="H16" i="21"/>
  <c r="M16" i="19"/>
  <c r="N16" i="19"/>
  <c r="O16" i="19"/>
  <c r="L16" i="19"/>
  <c r="I16" i="19"/>
  <c r="J16" i="19"/>
  <c r="K16" i="19"/>
  <c r="H16" i="19"/>
  <c r="U41" i="21" l="1"/>
  <c r="V41" i="21"/>
  <c r="W41" i="21"/>
  <c r="T41" i="21"/>
  <c r="U41" i="19"/>
  <c r="V41" i="19"/>
  <c r="W41" i="19"/>
  <c r="T41" i="19"/>
  <c r="X90" i="21"/>
  <c r="X90" i="19"/>
  <c r="U37" i="21" l="1"/>
  <c r="V37" i="21"/>
  <c r="W37" i="21"/>
  <c r="T37" i="21"/>
  <c r="U33" i="21"/>
  <c r="V33" i="21"/>
  <c r="W33" i="21"/>
  <c r="T33" i="21"/>
  <c r="U37" i="19"/>
  <c r="V37" i="19"/>
  <c r="W37" i="19"/>
  <c r="T37" i="19"/>
  <c r="U33" i="19"/>
  <c r="V33" i="19"/>
  <c r="W33" i="19"/>
  <c r="T33" i="19"/>
  <c r="U53" i="19" l="1"/>
  <c r="V53" i="19"/>
  <c r="W53" i="19"/>
  <c r="T53" i="19"/>
  <c r="U53" i="21"/>
  <c r="V53" i="21"/>
  <c r="W53" i="21"/>
  <c r="T53" i="21"/>
  <c r="U49" i="21" l="1"/>
  <c r="V49" i="21"/>
  <c r="W49" i="21"/>
  <c r="T49" i="21" l="1"/>
  <c r="L69" i="21"/>
  <c r="C69" i="21"/>
  <c r="C66" i="21"/>
  <c r="O65" i="21"/>
  <c r="O69" i="21" s="1"/>
  <c r="N65" i="21"/>
  <c r="N69" i="21" s="1"/>
  <c r="L65" i="21"/>
  <c r="H65" i="21"/>
  <c r="H69" i="21" s="1"/>
  <c r="D64" i="21"/>
  <c r="D69" i="21" s="1"/>
  <c r="Q53" i="21"/>
  <c r="P53" i="21"/>
  <c r="T103" i="21" s="1"/>
  <c r="O53" i="21"/>
  <c r="M53" i="21"/>
  <c r="L53" i="21"/>
  <c r="J53" i="21"/>
  <c r="H53" i="21"/>
  <c r="E53" i="21"/>
  <c r="D53" i="21"/>
  <c r="G49" i="21"/>
  <c r="E49" i="21"/>
  <c r="D49" i="21"/>
  <c r="O45" i="21"/>
  <c r="N45" i="21"/>
  <c r="L45" i="21"/>
  <c r="H45" i="21"/>
  <c r="G45" i="21"/>
  <c r="E45" i="21"/>
  <c r="D45" i="21"/>
  <c r="T45" i="21" s="1"/>
  <c r="T99" i="21" s="1"/>
  <c r="V95" i="21"/>
  <c r="N41" i="21"/>
  <c r="M41" i="21"/>
  <c r="U95" i="21" s="1"/>
  <c r="L41" i="21"/>
  <c r="T95" i="21" s="1"/>
  <c r="T87" i="21"/>
  <c r="O37" i="21"/>
  <c r="N37" i="21"/>
  <c r="M37" i="21"/>
  <c r="L37" i="21"/>
  <c r="K37" i="21"/>
  <c r="J37" i="21"/>
  <c r="V87" i="21" s="1"/>
  <c r="H37" i="21"/>
  <c r="D37" i="21"/>
  <c r="H33" i="21"/>
  <c r="G33" i="21"/>
  <c r="D33" i="21"/>
  <c r="S25" i="21"/>
  <c r="S53" i="21" s="1"/>
  <c r="R25" i="21"/>
  <c r="R53" i="21" s="1"/>
  <c r="Q25" i="21"/>
  <c r="O25" i="21"/>
  <c r="O41" i="21" s="1"/>
  <c r="W95" i="21" s="1"/>
  <c r="N25" i="21"/>
  <c r="N53" i="21" s="1"/>
  <c r="M25" i="21"/>
  <c r="K25" i="21"/>
  <c r="K53" i="21" s="1"/>
  <c r="J25" i="21"/>
  <c r="J33" i="21" s="1"/>
  <c r="I25" i="21"/>
  <c r="I53" i="21" s="1"/>
  <c r="G24" i="21"/>
  <c r="G53" i="21" s="1"/>
  <c r="F24" i="21"/>
  <c r="F53" i="21" s="1"/>
  <c r="E24" i="21"/>
  <c r="M17" i="21"/>
  <c r="L17" i="21"/>
  <c r="H17" i="21"/>
  <c r="L15" i="21"/>
  <c r="L32" i="21" s="1"/>
  <c r="L33" i="21" s="1"/>
  <c r="H15" i="21"/>
  <c r="H40" i="21" s="1"/>
  <c r="H41" i="21" s="1"/>
  <c r="F15" i="21"/>
  <c r="E15" i="21"/>
  <c r="D15" i="21"/>
  <c r="O9" i="21"/>
  <c r="N9" i="21"/>
  <c r="M9" i="21"/>
  <c r="K9" i="21"/>
  <c r="J9" i="21"/>
  <c r="I9" i="21"/>
  <c r="O8" i="21"/>
  <c r="N8" i="21"/>
  <c r="M8" i="21"/>
  <c r="M65" i="21" s="1"/>
  <c r="M69" i="21" s="1"/>
  <c r="K8" i="21"/>
  <c r="K65" i="21" s="1"/>
  <c r="K69" i="21" s="1"/>
  <c r="J8" i="21"/>
  <c r="J65" i="21" s="1"/>
  <c r="J69" i="21" s="1"/>
  <c r="I8" i="21"/>
  <c r="I65" i="21" s="1"/>
  <c r="I69" i="21" s="1"/>
  <c r="G7" i="21"/>
  <c r="F7" i="21"/>
  <c r="F64" i="21" s="1"/>
  <c r="F69" i="21" s="1"/>
  <c r="E7" i="21"/>
  <c r="G6" i="21"/>
  <c r="F6" i="21"/>
  <c r="E6" i="21"/>
  <c r="G5" i="21"/>
  <c r="F5" i="21"/>
  <c r="J15" i="21" s="1"/>
  <c r="J40" i="21" s="1"/>
  <c r="E5" i="21"/>
  <c r="D45" i="19"/>
  <c r="L37" i="19"/>
  <c r="H45" i="19"/>
  <c r="L17" i="19"/>
  <c r="L15" i="19"/>
  <c r="O17" i="21" l="1"/>
  <c r="I15" i="21"/>
  <c r="E18" i="21" s="1"/>
  <c r="N17" i="21"/>
  <c r="K15" i="21"/>
  <c r="I72" i="21"/>
  <c r="E75" i="21" s="1"/>
  <c r="U45" i="21"/>
  <c r="U99" i="21" s="1"/>
  <c r="N72" i="21"/>
  <c r="I40" i="21"/>
  <c r="I41" i="21" s="1"/>
  <c r="T91" i="21"/>
  <c r="L72" i="21"/>
  <c r="O74" i="21"/>
  <c r="H72" i="21"/>
  <c r="D75" i="21" s="1"/>
  <c r="N74" i="21"/>
  <c r="L74" i="21"/>
  <c r="D72" i="21"/>
  <c r="H74" i="21"/>
  <c r="H87" i="21" s="1"/>
  <c r="M74" i="21"/>
  <c r="J74" i="21"/>
  <c r="J87" i="21" s="1"/>
  <c r="F72" i="21"/>
  <c r="T83" i="21"/>
  <c r="M15" i="21"/>
  <c r="I48" i="21" s="1"/>
  <c r="I49" i="21" s="1"/>
  <c r="U91" i="21" s="1"/>
  <c r="I17" i="21"/>
  <c r="E64" i="21"/>
  <c r="E69" i="21" s="1"/>
  <c r="N15" i="21"/>
  <c r="J17" i="21"/>
  <c r="J41" i="21"/>
  <c r="F45" i="21"/>
  <c r="F49" i="21"/>
  <c r="G64" i="21"/>
  <c r="G69" i="21" s="1"/>
  <c r="K72" i="21" s="1"/>
  <c r="G75" i="21" s="1"/>
  <c r="K17" i="21"/>
  <c r="I45" i="21"/>
  <c r="J45" i="21"/>
  <c r="J48" i="21"/>
  <c r="J49" i="21" s="1"/>
  <c r="G15" i="21"/>
  <c r="I33" i="21"/>
  <c r="G37" i="21"/>
  <c r="W87" i="21" s="1"/>
  <c r="K45" i="21"/>
  <c r="W45" i="21" s="1"/>
  <c r="W99" i="21" s="1"/>
  <c r="H48" i="21"/>
  <c r="H49" i="21" s="1"/>
  <c r="D18" i="21"/>
  <c r="L48" i="21"/>
  <c r="L49" i="21" s="1"/>
  <c r="J72" i="21"/>
  <c r="F75" i="21" s="1"/>
  <c r="K33" i="21"/>
  <c r="I37" i="21"/>
  <c r="U87" i="21" s="1"/>
  <c r="M45" i="21"/>
  <c r="O15" i="21"/>
  <c r="F91" i="21" l="1"/>
  <c r="H73" i="21"/>
  <c r="H83" i="21" s="1"/>
  <c r="H84" i="21" s="1"/>
  <c r="I73" i="21"/>
  <c r="I83" i="21" s="1"/>
  <c r="N32" i="21"/>
  <c r="N33" i="21" s="1"/>
  <c r="V83" i="21" s="1"/>
  <c r="N48" i="21"/>
  <c r="N49" i="21" s="1"/>
  <c r="J88" i="21"/>
  <c r="J86" i="21"/>
  <c r="G18" i="21"/>
  <c r="I74" i="21"/>
  <c r="I87" i="21" s="1"/>
  <c r="M72" i="21"/>
  <c r="E72" i="21"/>
  <c r="E91" i="21" s="1"/>
  <c r="O48" i="21"/>
  <c r="O49" i="21" s="1"/>
  <c r="O32" i="21"/>
  <c r="O33" i="21" s="1"/>
  <c r="W83" i="21" s="1"/>
  <c r="M99" i="21"/>
  <c r="J73" i="21"/>
  <c r="J83" i="21" s="1"/>
  <c r="M48" i="21"/>
  <c r="M49" i="21" s="1"/>
  <c r="M32" i="21"/>
  <c r="M33" i="21" s="1"/>
  <c r="U83" i="21" s="1"/>
  <c r="D91" i="21"/>
  <c r="H88" i="21"/>
  <c r="H86" i="21"/>
  <c r="F18" i="21"/>
  <c r="L76" i="21"/>
  <c r="L103" i="21" s="1"/>
  <c r="L99" i="21"/>
  <c r="N99" i="21"/>
  <c r="N76" i="21"/>
  <c r="G72" i="21"/>
  <c r="G91" i="21" s="1"/>
  <c r="K74" i="21"/>
  <c r="K87" i="21" s="1"/>
  <c r="O72" i="21"/>
  <c r="V91" i="21"/>
  <c r="K48" i="21"/>
  <c r="K49" i="21" s="1"/>
  <c r="W91" i="21" s="1"/>
  <c r="O99" i="21"/>
  <c r="V45" i="21"/>
  <c r="V99" i="21" s="1"/>
  <c r="K40" i="21"/>
  <c r="K41" i="21" s="1"/>
  <c r="L73" i="21"/>
  <c r="L95" i="21" s="1"/>
  <c r="N73" i="21"/>
  <c r="N95" i="21" s="1"/>
  <c r="O76" i="21" l="1"/>
  <c r="F90" i="21"/>
  <c r="H82" i="21"/>
  <c r="F92" i="21"/>
  <c r="O100" i="21"/>
  <c r="O98" i="21"/>
  <c r="I84" i="21"/>
  <c r="I82" i="21"/>
  <c r="E92" i="21"/>
  <c r="E90" i="21"/>
  <c r="K73" i="21"/>
  <c r="K83" i="21" s="1"/>
  <c r="M73" i="21"/>
  <c r="M95" i="21" s="1"/>
  <c r="D92" i="21"/>
  <c r="D90" i="21"/>
  <c r="O73" i="21"/>
  <c r="O95" i="21" s="1"/>
  <c r="I88" i="21"/>
  <c r="I86" i="21"/>
  <c r="G92" i="21"/>
  <c r="G90" i="21"/>
  <c r="L96" i="21"/>
  <c r="L94" i="21"/>
  <c r="M76" i="21"/>
  <c r="L100" i="21"/>
  <c r="L98" i="21"/>
  <c r="L104" i="21"/>
  <c r="L102" i="21"/>
  <c r="K88" i="21"/>
  <c r="K86" i="21"/>
  <c r="N94" i="21"/>
  <c r="N96" i="21"/>
  <c r="J84" i="21"/>
  <c r="J82" i="21"/>
  <c r="N100" i="21"/>
  <c r="N98" i="21"/>
  <c r="M100" i="21"/>
  <c r="M98" i="21"/>
  <c r="O96" i="21" l="1"/>
  <c r="O94" i="21"/>
  <c r="M96" i="21"/>
  <c r="M94" i="21"/>
  <c r="K82" i="21"/>
  <c r="K84" i="21"/>
  <c r="C66" i="19" l="1"/>
  <c r="C69" i="19" s="1"/>
  <c r="L53" i="19"/>
  <c r="H53" i="19" l="1"/>
  <c r="D53" i="19"/>
  <c r="P53" i="19"/>
  <c r="S25" i="19"/>
  <c r="S53" i="19" s="1"/>
  <c r="R25" i="19"/>
  <c r="R53" i="19" s="1"/>
  <c r="Q25" i="19"/>
  <c r="Q53" i="19" s="1"/>
  <c r="T103" i="19" l="1"/>
  <c r="N25" i="19"/>
  <c r="M25" i="19"/>
  <c r="J25" i="19"/>
  <c r="I25" i="19"/>
  <c r="F24" i="19"/>
  <c r="F45" i="19" s="1"/>
  <c r="E24" i="19"/>
  <c r="E45" i="19" s="1"/>
  <c r="D15" i="19"/>
  <c r="O9" i="19"/>
  <c r="N9" i="19"/>
  <c r="M9" i="19"/>
  <c r="O8" i="19"/>
  <c r="N8" i="19"/>
  <c r="M8" i="19"/>
  <c r="I45" i="19" l="1"/>
  <c r="L32" i="19"/>
  <c r="L33" i="19" s="1"/>
  <c r="J45" i="19"/>
  <c r="M37" i="19"/>
  <c r="N37" i="19"/>
  <c r="N65" i="19"/>
  <c r="N69" i="19" s="1"/>
  <c r="M65" i="19"/>
  <c r="M69" i="19" s="1"/>
  <c r="E49" i="19"/>
  <c r="E53" i="19"/>
  <c r="F49" i="19"/>
  <c r="F53" i="19"/>
  <c r="J37" i="19"/>
  <c r="J53" i="19"/>
  <c r="I37" i="19"/>
  <c r="I53" i="19"/>
  <c r="M45" i="19"/>
  <c r="M53" i="19"/>
  <c r="N45" i="19"/>
  <c r="N53" i="19"/>
  <c r="I33" i="19"/>
  <c r="J33" i="19"/>
  <c r="M41" i="19"/>
  <c r="N41" i="19"/>
  <c r="V45" i="19" l="1"/>
  <c r="V99" i="19" s="1"/>
  <c r="U45" i="19"/>
  <c r="U99" i="19" s="1"/>
  <c r="U87" i="19"/>
  <c r="V87" i="19"/>
  <c r="V95" i="19"/>
  <c r="K9" i="19" l="1"/>
  <c r="J9" i="19"/>
  <c r="I9" i="19"/>
  <c r="K8" i="19"/>
  <c r="K65" i="19" s="1"/>
  <c r="K69" i="19" s="1"/>
  <c r="J8" i="19"/>
  <c r="J65" i="19" s="1"/>
  <c r="J69" i="19" s="1"/>
  <c r="I8" i="19"/>
  <c r="I65" i="19" s="1"/>
  <c r="I69" i="19" s="1"/>
  <c r="F5" i="19"/>
  <c r="E5" i="19"/>
  <c r="F7" i="19"/>
  <c r="F64" i="19" s="1"/>
  <c r="F69" i="19" s="1"/>
  <c r="E7" i="19"/>
  <c r="E64" i="19" s="1"/>
  <c r="E69" i="19" s="1"/>
  <c r="F6" i="19"/>
  <c r="E6" i="19"/>
  <c r="O65" i="19"/>
  <c r="O69" i="19" s="1"/>
  <c r="L65" i="19"/>
  <c r="L69" i="19" s="1"/>
  <c r="H65" i="19"/>
  <c r="H69" i="19" s="1"/>
  <c r="D64" i="19"/>
  <c r="D69" i="19" s="1"/>
  <c r="L45" i="19"/>
  <c r="T45" i="19" s="1"/>
  <c r="L41" i="19"/>
  <c r="D49" i="19"/>
  <c r="H37" i="19"/>
  <c r="D37" i="19"/>
  <c r="H33" i="19"/>
  <c r="D33" i="19"/>
  <c r="O25" i="19"/>
  <c r="K25" i="19"/>
  <c r="G24" i="19"/>
  <c r="G45" i="19" s="1"/>
  <c r="H17" i="19"/>
  <c r="H15" i="19"/>
  <c r="G7" i="19"/>
  <c r="G6" i="19"/>
  <c r="G5" i="19"/>
  <c r="L72" i="19" l="1"/>
  <c r="O74" i="19"/>
  <c r="N74" i="19"/>
  <c r="M74" i="19"/>
  <c r="L74" i="19"/>
  <c r="M72" i="19"/>
  <c r="N72" i="19"/>
  <c r="T83" i="19"/>
  <c r="O37" i="19"/>
  <c r="H40" i="19"/>
  <c r="H41" i="19" s="1"/>
  <c r="H48" i="19"/>
  <c r="H49" i="19" s="1"/>
  <c r="T49" i="19" s="1"/>
  <c r="T91" i="19" s="1"/>
  <c r="L48" i="19"/>
  <c r="L49" i="19" s="1"/>
  <c r="K45" i="19"/>
  <c r="O15" i="19"/>
  <c r="O17" i="19"/>
  <c r="M15" i="19"/>
  <c r="M17" i="19"/>
  <c r="D18" i="19"/>
  <c r="N15" i="19"/>
  <c r="N17" i="19"/>
  <c r="O53" i="19"/>
  <c r="G53" i="19"/>
  <c r="K53" i="19"/>
  <c r="O45" i="19"/>
  <c r="K37" i="19"/>
  <c r="G33" i="19"/>
  <c r="G49" i="19"/>
  <c r="I74" i="19"/>
  <c r="I87" i="19" s="1"/>
  <c r="J74" i="19"/>
  <c r="J87" i="19" s="1"/>
  <c r="I72" i="19"/>
  <c r="E72" i="19"/>
  <c r="J72" i="19"/>
  <c r="F72" i="19"/>
  <c r="K15" i="19"/>
  <c r="G15" i="19"/>
  <c r="G64" i="19"/>
  <c r="G69" i="19" s="1"/>
  <c r="K74" i="19" s="1"/>
  <c r="K87" i="19" s="1"/>
  <c r="K17" i="19"/>
  <c r="I17" i="19"/>
  <c r="J17" i="19"/>
  <c r="I15" i="19"/>
  <c r="E15" i="19"/>
  <c r="J15" i="19"/>
  <c r="F15" i="19"/>
  <c r="T87" i="19"/>
  <c r="T95" i="19"/>
  <c r="T99" i="19"/>
  <c r="K33" i="19"/>
  <c r="G37" i="19"/>
  <c r="H72" i="19"/>
  <c r="H74" i="19"/>
  <c r="H87" i="19" s="1"/>
  <c r="D72" i="19"/>
  <c r="O41" i="19"/>
  <c r="F75" i="19" l="1"/>
  <c r="J73" i="19"/>
  <c r="J83" i="19" s="1"/>
  <c r="N73" i="19"/>
  <c r="E75" i="19"/>
  <c r="E91" i="19" s="1"/>
  <c r="M73" i="19"/>
  <c r="I73" i="19"/>
  <c r="D75" i="19"/>
  <c r="L73" i="19"/>
  <c r="L95" i="19" s="1"/>
  <c r="H73" i="19"/>
  <c r="H83" i="19" s="1"/>
  <c r="H82" i="19" s="1"/>
  <c r="O72" i="19"/>
  <c r="W45" i="19"/>
  <c r="W99" i="19" s="1"/>
  <c r="F18" i="19"/>
  <c r="M32" i="19"/>
  <c r="M33" i="19" s="1"/>
  <c r="U83" i="19" s="1"/>
  <c r="M48" i="19"/>
  <c r="M49" i="19" s="1"/>
  <c r="O32" i="19"/>
  <c r="O33" i="19" s="1"/>
  <c r="W83" i="19" s="1"/>
  <c r="O48" i="19"/>
  <c r="O49" i="19" s="1"/>
  <c r="J48" i="19"/>
  <c r="J49" i="19" s="1"/>
  <c r="V49" i="19" s="1"/>
  <c r="V91" i="19" s="1"/>
  <c r="J40" i="19"/>
  <c r="J41" i="19" s="1"/>
  <c r="G18" i="19"/>
  <c r="N32" i="19"/>
  <c r="N33" i="19" s="1"/>
  <c r="V83" i="19" s="1"/>
  <c r="N48" i="19"/>
  <c r="N49" i="19" s="1"/>
  <c r="K48" i="19"/>
  <c r="K40" i="19"/>
  <c r="K41" i="19" s="1"/>
  <c r="I48" i="19"/>
  <c r="I49" i="19" s="1"/>
  <c r="U49" i="19" s="1"/>
  <c r="U91" i="19" s="1"/>
  <c r="I40" i="19"/>
  <c r="I41" i="19" s="1"/>
  <c r="W87" i="19"/>
  <c r="K86" i="19" s="1"/>
  <c r="E18" i="19"/>
  <c r="N99" i="19"/>
  <c r="N100" i="19" s="1"/>
  <c r="N76" i="19"/>
  <c r="L99" i="19"/>
  <c r="L100" i="19" s="1"/>
  <c r="L76" i="19"/>
  <c r="L103" i="19" s="1"/>
  <c r="M99" i="19"/>
  <c r="M100" i="19" s="1"/>
  <c r="M76" i="19"/>
  <c r="D91" i="19"/>
  <c r="D90" i="19" s="1"/>
  <c r="J88" i="19"/>
  <c r="J86" i="19"/>
  <c r="I88" i="19"/>
  <c r="I86" i="19"/>
  <c r="K49" i="19"/>
  <c r="W49" i="19" s="1"/>
  <c r="W91" i="19" s="1"/>
  <c r="M95" i="19"/>
  <c r="K72" i="19"/>
  <c r="F91" i="19"/>
  <c r="I83" i="19"/>
  <c r="N95" i="19"/>
  <c r="G72" i="19"/>
  <c r="H86" i="19"/>
  <c r="H88" i="19"/>
  <c r="W95" i="19"/>
  <c r="G75" i="19" l="1"/>
  <c r="K73" i="19"/>
  <c r="K83" i="19" s="1"/>
  <c r="K84" i="19" s="1"/>
  <c r="O73" i="19"/>
  <c r="O95" i="19" s="1"/>
  <c r="O96" i="19" s="1"/>
  <c r="M98" i="19"/>
  <c r="N98" i="19"/>
  <c r="L98" i="19"/>
  <c r="L104" i="19"/>
  <c r="L102" i="19"/>
  <c r="O99" i="19"/>
  <c r="O98" i="19" s="1"/>
  <c r="O76" i="19"/>
  <c r="E90" i="19"/>
  <c r="E92" i="19"/>
  <c r="L96" i="19"/>
  <c r="L94" i="19"/>
  <c r="I82" i="19"/>
  <c r="I84" i="19"/>
  <c r="F90" i="19"/>
  <c r="F92" i="19"/>
  <c r="N96" i="19"/>
  <c r="N94" i="19"/>
  <c r="J82" i="19"/>
  <c r="J84" i="19"/>
  <c r="K88" i="19"/>
  <c r="G91" i="19"/>
  <c r="G92" i="19" s="1"/>
  <c r="D92" i="19"/>
  <c r="H84" i="19"/>
  <c r="O94" i="19" l="1"/>
  <c r="O100" i="19"/>
  <c r="K82" i="19"/>
  <c r="G90" i="19"/>
  <c r="U95" i="19" l="1"/>
  <c r="M96" i="19" s="1"/>
  <c r="M94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7" authorId="0" shapeId="0" xr:uid="{C5FEC16C-436D-40A5-A39D-0D4136B3C4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BCA33A52-0584-4BC2-85E4-E34B276A00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0" shapeId="0" xr:uid="{749A4640-B1DA-4019-9963-A1BBB0A647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FC51A504-2F45-4135-8133-B045515F99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7" authorId="0" shapeId="0" xr:uid="{BEFDB596-41C3-4250-8A37-F2FAAE3F5F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3A04752C-04B7-4067-8187-A47EB92E95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0" shapeId="0" xr:uid="{A5BC7054-ED40-4D90-862E-D6DF6476FE6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0" shapeId="0" xr:uid="{C9D7A334-9781-4751-BDBA-C95BF07D8D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<sst xmlns="http://schemas.openxmlformats.org/spreadsheetml/2006/main" count="539" uniqueCount="125">
  <si>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</si>
  <si>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</si>
  <si>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</si>
  <si>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</si>
  <si>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</si>
  <si>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</si>
  <si>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</si>
  <si>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</si>
  <si>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</si>
  <si>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</si>
  <si>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</si>
  <si>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</si>
  <si>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</si>
  <si>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</si>
  <si>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</si>
  <si>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</si>
  <si>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</si>
  <si>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</si>
  <si>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</si>
  <si>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</si>
  <si>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</si>
  <si>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</si>
  <si>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</si>
  <si>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</si>
  <si>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</si>
  <si>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</si>
  <si>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</si>
  <si>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</si>
  <si>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</si>
  <si>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</si>
  <si>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</si>
  <si>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</si>
  <si>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</si>
  <si>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</si>
  <si>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</si>
  <si>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</si>
  <si>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</si>
  <si>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</si>
  <si>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</si>
  <si>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</si>
  <si>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</si>
  <si>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</si>
  <si>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</si>
  <si>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</si>
  <si>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</si>
  <si>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</si>
  <si>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</si>
  <si>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</si>
  <si>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</si>
  <si>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</si>
  <si>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</si>
  <si>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</si>
  <si>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</si>
  <si>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</si>
  <si>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</si>
  <si>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</si>
  <si>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</si>
  <si>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</si>
  <si>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</si>
  <si>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</si>
  <si>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</si>
  <si>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</si>
  <si>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</si>
  <si>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A3-offset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</si>
  <si>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</si>
  <si>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</si>
  <si>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</si>
  <si>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</si>
  <si>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</si>
  <si>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</si>
  <si>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</si>
  <si>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</si>
  <si>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</si>
  <si>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</si>
  <si>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sensitivity factor</t>
  </si>
  <si>
    <t>Cell 2 Es/Iot effect</t>
  </si>
  <si>
    <t>Cell 2 Es/Iot minimum</t>
  </si>
  <si>
    <t>Cell 2 Es/Iot nominal</t>
  </si>
  <si>
    <t>Cell 2 Es/Iot maximum</t>
  </si>
  <si>
    <t>T2</t>
    <phoneticPr fontId="16" type="noConversion"/>
  </si>
  <si>
    <t>T3</t>
    <phoneticPr fontId="16" type="noConversion"/>
  </si>
  <si>
    <t>T4</t>
    <phoneticPr fontId="16" type="noConversion"/>
  </si>
  <si>
    <t>`</t>
    <phoneticPr fontId="16" type="noConversion"/>
  </si>
  <si>
    <t>UE meas (Cell 2 SS-RSRP – Cell 1 SS-RSRP - A3 offset) minimum</t>
    <phoneticPr fontId="16" type="noConversion"/>
  </si>
  <si>
    <t>UE meas (Cell 2 SS-RSRP – Cell 1 SS-RSRP - A3 offset) nominal</t>
    <phoneticPr fontId="16" type="noConversion"/>
  </si>
  <si>
    <t>UE meas (Cell 2 SS-RSRP – Cell 1 SS-RSRP - A3 offset) maximum</t>
    <phoneticPr fontId="16" type="noConversion"/>
  </si>
  <si>
    <t>UE meas (Cell 2 SS-RSRP – Cell 1 SS-RSRP - A3 offset) sens factor</t>
    <phoneticPr fontId="16" type="noConversion"/>
  </si>
  <si>
    <t>UE meas (Cell 2 SS-RSRP – Cell 1 SS-RSRP - A3 offset) effect</t>
    <phoneticPr fontId="16" type="noConversion"/>
  </si>
  <si>
    <t>UE under test</t>
    <phoneticPr fontId="16" type="noConversion"/>
  </si>
  <si>
    <t>(Cell 2 SS-RSRP - Cell 1 SS-RSRP - A3 offset)</t>
  </si>
  <si>
    <t>dB</t>
    <phoneticPr fontId="16" type="noConversion"/>
  </si>
  <si>
    <t>Signalled</t>
    <phoneticPr fontId="16" type="noConversion"/>
  </si>
  <si>
    <t>The signalled A3-Offset has been decreased by an amount sufficient to achieve UE meas (Cell 2 SS-RSRP - Cell 1 SS-RSRP - A3 offset) minimum &gt; 0 dB</t>
    <phoneticPr fontId="16" type="noConversion"/>
  </si>
  <si>
    <t>38.133 Table A.6.3.4.2.2-1</t>
    <phoneticPr fontId="16" type="noConversion"/>
  </si>
  <si>
    <t>38.133 Table A.6.3.4.2.2-3</t>
    <phoneticPr fontId="16" type="noConversion"/>
  </si>
  <si>
    <t>38.133 Table A.6.3.4.2.2-1, Config 1</t>
    <phoneticPr fontId="16" type="noConversion"/>
  </si>
  <si>
    <t>UE meas SSB_RP difference compared to threshold</t>
  </si>
  <si>
    <t>38.133 Table B.2.4-1</t>
    <phoneticPr fontId="16" type="noConversion"/>
  </si>
  <si>
    <t>38.133 Table B.2.4-1, NR_FDD_FR1_N, 15kHz</t>
    <phoneticPr fontId="16" type="noConversion"/>
  </si>
  <si>
    <t>AWGN</t>
    <phoneticPr fontId="16" type="noConversion"/>
  </si>
  <si>
    <t>Cell 1</t>
    <phoneticPr fontId="16" type="noConversion"/>
  </si>
  <si>
    <t xml:space="preserve">Cell 2 </t>
    <phoneticPr fontId="16" type="noConversion"/>
  </si>
  <si>
    <t>Cell 2</t>
    <phoneticPr fontId="16" type="noConversion"/>
  </si>
  <si>
    <t>Io sensitivity factor</t>
    <phoneticPr fontId="16" type="noConversion"/>
  </si>
  <si>
    <t>Io effect</t>
    <phoneticPr fontId="16" type="noConversion"/>
  </si>
  <si>
    <t>Io minimum</t>
    <phoneticPr fontId="16" type="noConversion"/>
  </si>
  <si>
    <t>Io nominal</t>
    <phoneticPr fontId="16" type="noConversion"/>
  </si>
  <si>
    <t>Io maximum</t>
    <phoneticPr fontId="16" type="noConversion"/>
  </si>
  <si>
    <t>38.133 Table B.2.4-1, NR_FDD_FR1_N, 30kHz</t>
    <phoneticPr fontId="16" type="noConversion"/>
  </si>
  <si>
    <t>38.133 Table 10.1.19D.1.1-1, NR_FDD_FR1_N, 30kHz</t>
    <phoneticPr fontId="16" type="noConversion"/>
  </si>
  <si>
    <t>38.133 Table 10.1.19D.1.1-1, NR_FDD_FR1_N, 15kHz</t>
    <phoneticPr fontId="16" type="noConversion"/>
  </si>
  <si>
    <t>Mediatek</t>
    <phoneticPr fontId="2" type="noConversion"/>
  </si>
  <si>
    <t>v18.4.0</t>
    <phoneticPr fontId="2" type="noConversion"/>
  </si>
  <si>
    <t>6.3.4.1</t>
    <phoneticPr fontId="2" type="noConversion"/>
  </si>
  <si>
    <t>Adapted from 38.533 RRM Test case 6.3..1.1</t>
    <phoneticPr fontId="2" type="noConversion"/>
  </si>
  <si>
    <t>38.533 6.3.4.1 TT</t>
    <phoneticPr fontId="2" type="noConversion"/>
  </si>
  <si>
    <t>Cell 2 SSB Es/Iot sensitivity factor</t>
    <phoneticPr fontId="16" type="noConversion"/>
  </si>
  <si>
    <t>Cell 2 SSB Es/Iot effect</t>
    <phoneticPr fontId="16" type="noConversion"/>
  </si>
  <si>
    <t>38.133 Table 10.1.2.1.2-1</t>
    <phoneticPr fontId="16" type="noConversion"/>
  </si>
  <si>
    <r>
      <t>38.133 Table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B.2.2-1</t>
    </r>
    <r>
      <rPr>
        <sz val="10"/>
        <color rgb="FFFF0000"/>
        <rFont val="Arial"/>
        <family val="2"/>
      </rPr>
      <t>,</t>
    </r>
    <r>
      <rPr>
        <sz val="10"/>
        <rFont val="Arial"/>
        <family val="2"/>
      </rPr>
      <t xml:space="preserve"> NR_FDD_FR1_N, 15kHz</t>
    </r>
    <phoneticPr fontId="16" type="noConversion"/>
  </si>
  <si>
    <t>38.133 Table B.2.2-1, NR_FDD_FR1_N, 30kHz</t>
    <phoneticPr fontId="16" type="noConversion"/>
  </si>
  <si>
    <t>Template is for 2 intra-frequency cells</t>
    <phoneticPr fontId="2" type="noConversion"/>
  </si>
  <si>
    <t>38.133 Table 10.1.2.1.2-1 and Table 10.1.19D.1.1-1</t>
    <phoneticPr fontId="16" type="noConversion"/>
  </si>
  <si>
    <t>v18.7.0</t>
    <phoneticPr fontId="2" type="noConversion"/>
  </si>
  <si>
    <t>Ref: TS 38.133 v18.7.0 clause A.6.3.4.1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</si>
</sst>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9"/>
      <name val="細明體"/>
      <family val="3"/>
      <charset val="13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4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177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5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0" fillId="0" borderId="0" xfId="0" applyFont="1"/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9" fillId="0" borderId="10" xfId="1" applyFont="1" applyFill="1" applyBorder="1" applyAlignment="1"/>
    <xf numFmtId="0" fontId="1" fillId="0" borderId="8" xfId="0" applyFont="1" applyFill="1" applyBorder="1"/>
    <xf numFmtId="0" fontId="4" fillId="0" borderId="1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2" fontId="17" fillId="0" borderId="6" xfId="1" applyNumberFormat="1" applyFont="1" applyFill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8" fillId="0" borderId="5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11" borderId="5" xfId="1" applyFont="1" applyFill="1" applyBorder="1" applyAlignment="1"/>
    <xf numFmtId="0" fontId="1" fillId="11" borderId="0" xfId="1" applyFont="1" applyFill="1" applyBorder="1" applyAlignment="1"/>
    <xf numFmtId="0" fontId="1" fillId="11" borderId="6" xfId="1" applyFont="1" applyFill="1" applyBorder="1" applyAlignment="1"/>
    <xf numFmtId="0" fontId="9" fillId="11" borderId="5" xfId="1" applyFont="1" applyFill="1" applyBorder="1" applyAlignment="1"/>
    <xf numFmtId="0" fontId="9" fillId="11" borderId="0" xfId="1" applyFont="1" applyFill="1" applyBorder="1" applyAlignment="1"/>
    <xf numFmtId="0" fontId="9" fillId="11" borderId="6" xfId="1" applyFont="1" applyFill="1" applyBorder="1" applyAlignment="1"/>
    <xf numFmtId="0" fontId="9" fillId="11" borderId="7" xfId="1" applyFont="1" applyFill="1" applyBorder="1" applyAlignment="1"/>
    <xf numFmtId="0" fontId="8" fillId="0" borderId="5" xfId="1" applyFont="1" applyFill="1" applyBorder="1" applyAlignment="1"/>
    <xf numFmtId="176" fontId="1" fillId="11" borderId="5" xfId="1" applyNumberFormat="1" applyFont="1" applyFill="1" applyBorder="1" applyAlignment="1">
      <alignment horizontal="center"/>
    </xf>
    <xf numFmtId="176" fontId="1" fillId="11" borderId="0" xfId="1" applyNumberFormat="1" applyFont="1" applyFill="1" applyBorder="1" applyAlignment="1">
      <alignment horizontal="center"/>
    </xf>
    <xf numFmtId="176" fontId="1" fillId="11" borderId="6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2" fontId="4" fillId="11" borderId="0" xfId="1" applyNumberFormat="1" applyFont="1" applyFill="1" applyBorder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176" fontId="4" fillId="11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0" fillId="0" borderId="9" xfId="1" applyFont="1" applyBorder="1" applyAlignment="1"/>
    <xf numFmtId="0" fontId="10" fillId="0" borderId="9" xfId="1" applyFont="1" applyFill="1" applyBorder="1" applyAlignment="1"/>
    <xf numFmtId="0" fontId="10" fillId="0" borderId="11" xfId="1" applyFont="1" applyBorder="1" applyAlignment="1"/>
    <xf numFmtId="0" fontId="1" fillId="0" borderId="5" xfId="0" applyFont="1" applyFill="1" applyBorder="1"/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10" fillId="0" borderId="8" xfId="1" applyFont="1" applyFill="1" applyBorder="1" applyAlignment="1"/>
    <xf numFmtId="0" fontId="10" fillId="0" borderId="8" xfId="1" applyFont="1" applyBorder="1" applyAlignment="1"/>
    <xf numFmtId="0" fontId="10" fillId="0" borderId="9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11" fillId="0" borderId="3" xfId="1" applyFont="1" applyBorder="1" applyAlignment="1">
      <alignment horizontal="center"/>
    </xf>
    <xf numFmtId="177" fontId="9" fillId="8" borderId="0" xfId="1" applyNumberFormat="1" applyFont="1" applyFill="1" applyBorder="1" applyAlignment="1">
      <alignment horizontal="center"/>
    </xf>
    <xf numFmtId="0" fontId="9" fillId="8" borderId="0" xfId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2" fontId="11" fillId="11" borderId="5" xfId="1" applyNumberFormat="1" applyFont="1" applyFill="1" applyBorder="1" applyAlignment="1">
      <alignment horizontal="center"/>
    </xf>
    <xf numFmtId="178" fontId="1" fillId="11" borderId="5" xfId="1" applyNumberFormat="1" applyFont="1" applyFill="1" applyBorder="1" applyAlignment="1">
      <alignment horizontal="center"/>
    </xf>
    <xf numFmtId="178" fontId="1" fillId="5" borderId="5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17" fillId="10" borderId="7" xfId="1" applyNumberFormat="1" applyFont="1" applyFill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C7CE"/>
      <color rgb="FF9C0006"/>
      <color rgb="FF00FFFF"/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F16" sqref="F1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115</v>
      </c>
    </row>
    <row r="3" spans="1:8" x14ac:dyDescent="0.2">
      <c r="A3" s="3" t="s">
        <v>32</v>
      </c>
      <c r="B3" s="119" t="s">
        <v>121</v>
      </c>
    </row>
    <row r="4" spans="1:8" x14ac:dyDescent="0.2">
      <c r="A4" s="3"/>
      <c r="B4" t="s">
        <v>114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113</v>
      </c>
      <c r="D12" s="120" t="s">
        <v>123</v>
      </c>
      <c r="E12" s="120" t="s">
        <v>112</v>
      </c>
      <c r="F12" t="s">
        <v>111</v>
      </c>
      <c r="H12"/>
    </row>
    <row r="13" spans="1:8" x14ac:dyDescent="0.2">
      <c r="F13" s="188"/>
      <c r="H13"/>
    </row>
    <row r="14" spans="1:8" x14ac:dyDescent="0.2">
      <c r="D14" s="120"/>
      <c r="E14" s="120"/>
      <c r="F14"/>
      <c r="H14"/>
    </row>
    <row r="15" spans="1:8" x14ac:dyDescent="0.2">
      <c r="D15" s="120"/>
      <c r="E15" s="12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D55F-DE28-47DA-8534-80D18C6A6534}">
  <dimension ref="A1:AB106"/>
  <sheetViews>
    <sheetView zoomScale="85" zoomScaleNormal="85" workbookViewId="0">
      <selection activeCell="A10" sqref="A10"/>
    </sheetView>
  </sheetViews>
  <sheetFormatPr defaultColWidth="10.85546875" defaultRowHeight="12.75" x14ac:dyDescent="0.2"/>
  <cols>
    <col min="1" max="1" width="51.28515625" style="7" customWidth="1"/>
    <col min="2" max="3" width="11.5703125" style="7" customWidth="1"/>
    <col min="4" max="24" width="8.5703125" style="7" customWidth="1"/>
    <col min="25" max="25" width="49.42578125" style="7" bestFit="1" customWidth="1"/>
    <col min="26" max="16384" width="10.85546875" style="7"/>
  </cols>
  <sheetData>
    <row r="1" spans="1:26" ht="13.5" thickBot="1" x14ac:dyDescent="0.25">
      <c r="T1" s="8"/>
      <c r="U1" s="8"/>
      <c r="V1" s="8"/>
      <c r="W1" s="8"/>
      <c r="X1" s="8"/>
      <c r="Y1" s="8"/>
    </row>
    <row r="2" spans="1:26" x14ac:dyDescent="0.2">
      <c r="A2" s="9" t="s">
        <v>11</v>
      </c>
      <c r="B2" s="10"/>
      <c r="C2" s="265" t="s">
        <v>91</v>
      </c>
      <c r="D2" s="279" t="s">
        <v>99</v>
      </c>
      <c r="E2" s="280"/>
      <c r="F2" s="280"/>
      <c r="G2" s="281"/>
      <c r="H2" s="279" t="s">
        <v>100</v>
      </c>
      <c r="I2" s="280"/>
      <c r="J2" s="280"/>
      <c r="K2" s="281"/>
      <c r="L2" s="279" t="s">
        <v>101</v>
      </c>
      <c r="M2" s="280"/>
      <c r="N2" s="280"/>
      <c r="O2" s="281"/>
      <c r="P2" s="201"/>
      <c r="Q2" s="201"/>
      <c r="R2" s="201"/>
      <c r="S2" s="201"/>
      <c r="T2" s="81"/>
      <c r="U2" s="81"/>
      <c r="V2" s="81"/>
      <c r="W2" s="81"/>
      <c r="X2" s="81"/>
      <c r="Y2" s="13" t="s">
        <v>0</v>
      </c>
      <c r="Z2" s="47"/>
    </row>
    <row r="3" spans="1:26" x14ac:dyDescent="0.2">
      <c r="A3" s="29"/>
      <c r="B3" s="58"/>
      <c r="C3" s="8"/>
      <c r="D3" s="124" t="s">
        <v>48</v>
      </c>
      <c r="E3" s="194" t="s">
        <v>79</v>
      </c>
      <c r="F3" s="194" t="s">
        <v>80</v>
      </c>
      <c r="G3" s="103" t="s">
        <v>81</v>
      </c>
      <c r="H3" s="124" t="s">
        <v>48</v>
      </c>
      <c r="I3" s="194" t="s">
        <v>79</v>
      </c>
      <c r="J3" s="194" t="s">
        <v>80</v>
      </c>
      <c r="K3" s="103" t="s">
        <v>81</v>
      </c>
      <c r="L3" s="124" t="s">
        <v>48</v>
      </c>
      <c r="M3" s="194"/>
      <c r="N3" s="194"/>
      <c r="O3" s="103" t="s">
        <v>49</v>
      </c>
      <c r="P3" s="202"/>
      <c r="Q3" s="202"/>
      <c r="R3" s="202"/>
      <c r="S3" s="202"/>
      <c r="T3" s="17"/>
      <c r="U3" s="17"/>
      <c r="V3" s="17"/>
      <c r="W3" s="17"/>
      <c r="X3" s="17"/>
      <c r="Y3" s="104"/>
      <c r="Z3" s="47"/>
    </row>
    <row r="4" spans="1:26" x14ac:dyDescent="0.2">
      <c r="A4" s="14"/>
      <c r="B4" s="15" t="s">
        <v>1</v>
      </c>
      <c r="C4" s="194"/>
      <c r="D4" s="75"/>
      <c r="E4" s="25"/>
      <c r="F4" s="25"/>
      <c r="G4" s="126"/>
      <c r="H4" s="75"/>
      <c r="I4" s="25"/>
      <c r="J4" s="25"/>
      <c r="K4" s="126"/>
      <c r="L4" s="75"/>
      <c r="M4" s="25"/>
      <c r="N4" s="25"/>
      <c r="O4" s="126"/>
      <c r="P4" s="25"/>
      <c r="Q4" s="25"/>
      <c r="R4" s="25"/>
      <c r="S4" s="25"/>
      <c r="T4" s="17"/>
      <c r="U4" s="17"/>
      <c r="V4" s="17"/>
      <c r="W4" s="17"/>
      <c r="X4" s="17"/>
      <c r="Y4" s="56"/>
      <c r="Z4" s="47"/>
    </row>
    <row r="5" spans="1:26" x14ac:dyDescent="0.2">
      <c r="A5" s="96" t="s">
        <v>35</v>
      </c>
      <c r="B5" s="97" t="s">
        <v>36</v>
      </c>
      <c r="C5" s="26"/>
      <c r="D5" s="169">
        <v>15</v>
      </c>
      <c r="E5" s="210">
        <f t="shared" ref="E5:G7" si="0">$D5</f>
        <v>15</v>
      </c>
      <c r="F5" s="210">
        <f t="shared" si="0"/>
        <v>15</v>
      </c>
      <c r="G5" s="132">
        <f t="shared" si="0"/>
        <v>15</v>
      </c>
      <c r="H5" s="75"/>
      <c r="I5" s="25"/>
      <c r="J5" s="25"/>
      <c r="K5" s="126"/>
      <c r="L5" s="75"/>
      <c r="M5" s="25"/>
      <c r="N5" s="25"/>
      <c r="O5" s="126"/>
      <c r="P5" s="25"/>
      <c r="Q5" s="25"/>
      <c r="R5" s="25"/>
      <c r="S5" s="25"/>
      <c r="T5" s="71"/>
      <c r="U5" s="71"/>
      <c r="V5" s="71"/>
      <c r="W5" s="71"/>
      <c r="X5" s="17"/>
      <c r="Y5" s="22" t="s">
        <v>93</v>
      </c>
      <c r="Z5" s="47"/>
    </row>
    <row r="6" spans="1:26" x14ac:dyDescent="0.2">
      <c r="A6" s="96" t="s">
        <v>37</v>
      </c>
      <c r="B6" s="98" t="s">
        <v>38</v>
      </c>
      <c r="C6" s="253"/>
      <c r="D6" s="169">
        <v>10</v>
      </c>
      <c r="E6" s="210">
        <f t="shared" si="0"/>
        <v>10</v>
      </c>
      <c r="F6" s="210">
        <f t="shared" si="0"/>
        <v>10</v>
      </c>
      <c r="G6" s="132">
        <f t="shared" si="0"/>
        <v>10</v>
      </c>
      <c r="H6" s="75"/>
      <c r="I6" s="25"/>
      <c r="J6" s="25"/>
      <c r="K6" s="126"/>
      <c r="L6" s="75"/>
      <c r="M6" s="25"/>
      <c r="N6" s="25"/>
      <c r="O6" s="126"/>
      <c r="P6" s="25"/>
      <c r="Q6" s="25"/>
      <c r="R6" s="25"/>
      <c r="S6" s="25"/>
      <c r="T6" s="71"/>
      <c r="U6" s="71"/>
      <c r="V6" s="71"/>
      <c r="W6" s="71"/>
      <c r="X6" s="17"/>
      <c r="Y6" s="22" t="s">
        <v>93</v>
      </c>
      <c r="Z6" s="47"/>
    </row>
    <row r="7" spans="1:26" x14ac:dyDescent="0.2">
      <c r="A7" s="19" t="s">
        <v>39</v>
      </c>
      <c r="B7" s="57" t="s">
        <v>2</v>
      </c>
      <c r="C7" s="21"/>
      <c r="D7" s="127">
        <v>-98</v>
      </c>
      <c r="E7" s="32">
        <f t="shared" si="0"/>
        <v>-98</v>
      </c>
      <c r="F7" s="32">
        <f t="shared" si="0"/>
        <v>-98</v>
      </c>
      <c r="G7" s="114">
        <f t="shared" si="0"/>
        <v>-98</v>
      </c>
      <c r="H7" s="130"/>
      <c r="I7" s="23"/>
      <c r="J7" s="23"/>
      <c r="K7" s="122"/>
      <c r="L7" s="130"/>
      <c r="M7" s="23"/>
      <c r="N7" s="23"/>
      <c r="O7" s="122"/>
      <c r="P7" s="23"/>
      <c r="Q7" s="23"/>
      <c r="R7" s="23"/>
      <c r="S7" s="23"/>
      <c r="T7" s="71"/>
      <c r="U7" s="71"/>
      <c r="V7" s="71"/>
      <c r="W7" s="71"/>
      <c r="X7" s="21"/>
      <c r="Y7" s="22" t="s">
        <v>94</v>
      </c>
      <c r="Z7" s="47"/>
    </row>
    <row r="8" spans="1:26" s="8" customFormat="1" x14ac:dyDescent="0.2">
      <c r="A8" s="19" t="s">
        <v>3</v>
      </c>
      <c r="B8" s="20" t="s">
        <v>4</v>
      </c>
      <c r="C8" s="18"/>
      <c r="D8" s="99"/>
      <c r="E8" s="18"/>
      <c r="F8" s="18"/>
      <c r="G8" s="20"/>
      <c r="H8" s="127">
        <v>8</v>
      </c>
      <c r="I8" s="23">
        <f t="shared" ref="I8:K9" si="1">$H8</f>
        <v>8</v>
      </c>
      <c r="J8" s="23">
        <f t="shared" si="1"/>
        <v>8</v>
      </c>
      <c r="K8" s="23">
        <f t="shared" si="1"/>
        <v>8</v>
      </c>
      <c r="L8" s="211">
        <v>8</v>
      </c>
      <c r="M8" s="23">
        <f t="shared" ref="M8:O9" si="2">$L8</f>
        <v>8</v>
      </c>
      <c r="N8" s="23">
        <f t="shared" si="2"/>
        <v>8</v>
      </c>
      <c r="O8" s="122">
        <f t="shared" si="2"/>
        <v>8</v>
      </c>
      <c r="P8" s="23"/>
      <c r="Q8" s="23"/>
      <c r="R8" s="23"/>
      <c r="S8" s="23"/>
      <c r="T8" s="21"/>
      <c r="U8" s="21"/>
      <c r="V8" s="21"/>
      <c r="W8" s="21"/>
      <c r="X8" s="21"/>
      <c r="Y8" s="22" t="s">
        <v>94</v>
      </c>
      <c r="Z8" s="174"/>
    </row>
    <row r="9" spans="1:26" s="8" customFormat="1" x14ac:dyDescent="0.2">
      <c r="A9" s="19" t="s">
        <v>47</v>
      </c>
      <c r="B9" s="20"/>
      <c r="C9" s="266">
        <v>-6</v>
      </c>
      <c r="D9" s="99"/>
      <c r="E9" s="18"/>
      <c r="F9" s="18"/>
      <c r="G9" s="20"/>
      <c r="H9" s="170">
        <v>52</v>
      </c>
      <c r="I9" s="212">
        <f t="shared" si="1"/>
        <v>52</v>
      </c>
      <c r="J9" s="212">
        <f t="shared" si="1"/>
        <v>52</v>
      </c>
      <c r="K9" s="133">
        <f t="shared" si="1"/>
        <v>52</v>
      </c>
      <c r="L9" s="170">
        <v>52</v>
      </c>
      <c r="M9" s="212">
        <f t="shared" si="2"/>
        <v>52</v>
      </c>
      <c r="N9" s="212">
        <f t="shared" si="2"/>
        <v>52</v>
      </c>
      <c r="O9" s="133">
        <f t="shared" si="2"/>
        <v>52</v>
      </c>
      <c r="P9" s="212"/>
      <c r="Q9" s="212"/>
      <c r="R9" s="212"/>
      <c r="S9" s="212"/>
      <c r="T9" s="21"/>
      <c r="U9" s="21"/>
      <c r="V9" s="21"/>
      <c r="W9" s="21"/>
      <c r="X9" s="21"/>
      <c r="Y9" s="171" t="s">
        <v>95</v>
      </c>
      <c r="Z9" s="174"/>
    </row>
    <row r="10" spans="1:26" ht="13.5" thickBot="1" x14ac:dyDescent="0.25">
      <c r="A10" s="115" t="s">
        <v>124</v>
      </c>
      <c r="B10" s="116"/>
      <c r="C10" s="273"/>
      <c r="D10" s="129"/>
      <c r="E10" s="195"/>
      <c r="F10" s="195"/>
      <c r="G10" s="84"/>
      <c r="H10" s="129"/>
      <c r="I10" s="195"/>
      <c r="J10" s="195"/>
      <c r="K10" s="84"/>
      <c r="L10" s="129"/>
      <c r="M10" s="195" t="s">
        <v>82</v>
      </c>
      <c r="N10" s="195"/>
      <c r="O10" s="84"/>
      <c r="P10" s="195"/>
      <c r="Q10" s="195"/>
      <c r="R10" s="195"/>
      <c r="S10" s="195"/>
      <c r="T10" s="82"/>
      <c r="U10" s="82"/>
      <c r="V10" s="82"/>
      <c r="W10" s="82"/>
      <c r="X10" s="82"/>
      <c r="Y10" s="53"/>
      <c r="Z10" s="47"/>
    </row>
    <row r="11" spans="1:2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1"/>
      <c r="M11" s="21"/>
      <c r="N11" s="21"/>
      <c r="O11" s="23"/>
      <c r="P11" s="23"/>
      <c r="Q11" s="23"/>
      <c r="R11" s="23"/>
      <c r="S11" s="23"/>
      <c r="T11" s="8"/>
      <c r="U11" s="8"/>
      <c r="V11" s="8"/>
      <c r="W11" s="8"/>
      <c r="X11" s="8"/>
      <c r="Y11" s="59"/>
      <c r="Z11" s="47"/>
    </row>
    <row r="12" spans="1:2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1"/>
      <c r="M12" s="21"/>
      <c r="N12" s="21"/>
      <c r="O12" s="24"/>
      <c r="P12" s="24"/>
      <c r="Q12" s="24"/>
      <c r="R12" s="24"/>
      <c r="S12" s="24"/>
      <c r="T12" s="18"/>
      <c r="U12" s="18"/>
      <c r="V12" s="18"/>
      <c r="W12" s="18"/>
      <c r="X12" s="18"/>
      <c r="Z12" s="47"/>
    </row>
    <row r="13" spans="1:26" x14ac:dyDescent="0.2">
      <c r="A13" s="9" t="s">
        <v>20</v>
      </c>
      <c r="B13" s="27"/>
      <c r="C13" s="11"/>
      <c r="D13" s="279" t="s">
        <v>99</v>
      </c>
      <c r="E13" s="280"/>
      <c r="F13" s="280"/>
      <c r="G13" s="281"/>
      <c r="H13" s="279" t="s">
        <v>100</v>
      </c>
      <c r="I13" s="280"/>
      <c r="J13" s="280"/>
      <c r="K13" s="281"/>
      <c r="L13" s="279" t="s">
        <v>101</v>
      </c>
      <c r="M13" s="280"/>
      <c r="N13" s="280"/>
      <c r="O13" s="281"/>
      <c r="P13" s="201"/>
      <c r="Q13" s="201"/>
      <c r="R13" s="201"/>
      <c r="S13" s="201"/>
      <c r="T13" s="28"/>
      <c r="U13" s="28"/>
      <c r="V13" s="28"/>
      <c r="W13" s="28"/>
      <c r="X13" s="28"/>
      <c r="Y13" s="13" t="s">
        <v>0</v>
      </c>
      <c r="Z13" s="47"/>
    </row>
    <row r="14" spans="1:26" x14ac:dyDescent="0.2">
      <c r="A14" s="29"/>
      <c r="B14" s="20"/>
      <c r="C14" s="18"/>
      <c r="D14" s="124" t="s">
        <v>48</v>
      </c>
      <c r="E14" s="194" t="s">
        <v>79</v>
      </c>
      <c r="F14" s="194" t="s">
        <v>80</v>
      </c>
      <c r="G14" s="103" t="s">
        <v>81</v>
      </c>
      <c r="H14" s="124" t="s">
        <v>48</v>
      </c>
      <c r="I14" s="194" t="s">
        <v>79</v>
      </c>
      <c r="J14" s="194" t="s">
        <v>80</v>
      </c>
      <c r="K14" s="103" t="s">
        <v>81</v>
      </c>
      <c r="L14" s="124" t="s">
        <v>48</v>
      </c>
      <c r="M14" s="194" t="s">
        <v>79</v>
      </c>
      <c r="N14" s="194" t="s">
        <v>80</v>
      </c>
      <c r="O14" s="103" t="s">
        <v>81</v>
      </c>
      <c r="P14" s="202"/>
      <c r="Q14" s="202"/>
      <c r="R14" s="202"/>
      <c r="S14" s="202"/>
      <c r="T14" s="21"/>
      <c r="U14" s="21"/>
      <c r="V14" s="21"/>
      <c r="W14" s="21"/>
      <c r="X14" s="21"/>
      <c r="Y14" s="104"/>
      <c r="Z14" s="47"/>
    </row>
    <row r="15" spans="1:26" x14ac:dyDescent="0.2">
      <c r="A15" s="33" t="s">
        <v>21</v>
      </c>
      <c r="B15" s="57" t="s">
        <v>42</v>
      </c>
      <c r="C15" s="21"/>
      <c r="D15" s="134">
        <f>(10^12)*(10^-3)*(D5/15)*10^(D7/10)</f>
        <v>0.15848931924611098</v>
      </c>
      <c r="E15" s="196">
        <f t="shared" ref="E15:G15" si="3">(10^12)*(10^-3)*(E5/15)*10^(E7/10)</f>
        <v>0.15848931924611098</v>
      </c>
      <c r="F15" s="196">
        <f t="shared" si="3"/>
        <v>0.15848931924611098</v>
      </c>
      <c r="G15" s="121">
        <f t="shared" si="3"/>
        <v>0.15848931924611098</v>
      </c>
      <c r="H15" s="134">
        <f>(10^12)*(10^-3)*(D5/15)*10^((D7+H8)/10)</f>
        <v>1</v>
      </c>
      <c r="I15" s="196">
        <f t="shared" ref="I15:K15" si="4">(10^12)*(10^-3)*(E5/15)*10^((E7+I8)/10)</f>
        <v>1</v>
      </c>
      <c r="J15" s="196">
        <f t="shared" si="4"/>
        <v>1</v>
      </c>
      <c r="K15" s="121">
        <f t="shared" si="4"/>
        <v>1</v>
      </c>
      <c r="L15" s="134">
        <f>(10^12)*(10^-3)*(D5/15)*10^((D7+L8)/10)</f>
        <v>1</v>
      </c>
      <c r="M15" s="196">
        <f>(10^12)*(10^-3)*(E5/15)*10^((E7+M8)/10)</f>
        <v>1</v>
      </c>
      <c r="N15" s="196">
        <f>(10^12)*(10^-3)*(F5/15)*10^((F7+N8)/10)</f>
        <v>1</v>
      </c>
      <c r="O15" s="121">
        <f>(10^12)*(10^-3)*(G5/15)*10^((G7+O8)/10)</f>
        <v>1</v>
      </c>
      <c r="P15" s="196"/>
      <c r="Q15" s="196"/>
      <c r="R15" s="196"/>
      <c r="S15" s="196"/>
      <c r="T15" s="30"/>
      <c r="U15" s="30"/>
      <c r="V15" s="30"/>
      <c r="W15" s="30"/>
      <c r="X15" s="30"/>
      <c r="Y15" s="22" t="s">
        <v>50</v>
      </c>
      <c r="Z15" s="47"/>
    </row>
    <row r="16" spans="1:26" x14ac:dyDescent="0.2">
      <c r="A16" s="31" t="s">
        <v>51</v>
      </c>
      <c r="B16" s="20" t="s">
        <v>4</v>
      </c>
      <c r="C16" s="18"/>
      <c r="D16" s="99"/>
      <c r="E16" s="18"/>
      <c r="F16" s="18"/>
      <c r="G16" s="20"/>
      <c r="H16" s="45">
        <f>10*LOG(H15/(D15+L15))</f>
        <v>-0.63892034143379495</v>
      </c>
      <c r="I16" s="24">
        <f t="shared" ref="I16:K16" si="5">10*LOG(I15/(E15+M15))</f>
        <v>-0.63892034143379495</v>
      </c>
      <c r="J16" s="24">
        <f t="shared" si="5"/>
        <v>-0.63892034143379495</v>
      </c>
      <c r="K16" s="114">
        <f t="shared" si="5"/>
        <v>-0.63892034143379495</v>
      </c>
      <c r="L16" s="208">
        <f>10*LOG(L15/(D15+H15))</f>
        <v>-0.63892034143379495</v>
      </c>
      <c r="M16" s="209">
        <f t="shared" ref="M16:O16" si="6">10*LOG(M15/(E15+I15))</f>
        <v>-0.63892034143379495</v>
      </c>
      <c r="N16" s="209">
        <f t="shared" si="6"/>
        <v>-0.63892034143379495</v>
      </c>
      <c r="O16" s="213">
        <f t="shared" si="6"/>
        <v>-0.63892034143379495</v>
      </c>
      <c r="P16" s="209"/>
      <c r="Q16" s="209"/>
      <c r="R16" s="209"/>
      <c r="S16" s="209"/>
      <c r="T16" s="32"/>
      <c r="U16" s="32"/>
      <c r="V16" s="32"/>
      <c r="W16" s="32"/>
      <c r="X16" s="32"/>
      <c r="Y16" s="22" t="s">
        <v>52</v>
      </c>
      <c r="Z16" s="47"/>
    </row>
    <row r="17" spans="1:28" x14ac:dyDescent="0.2">
      <c r="A17" s="139" t="s">
        <v>54</v>
      </c>
      <c r="B17" s="20" t="s">
        <v>40</v>
      </c>
      <c r="C17" s="18"/>
      <c r="D17" s="99"/>
      <c r="E17" s="18"/>
      <c r="F17" s="18"/>
      <c r="G17" s="20"/>
      <c r="H17" s="130">
        <f>D7+H8+10*LOG(D5/15)</f>
        <v>-90</v>
      </c>
      <c r="I17" s="23">
        <f t="shared" ref="I17:K17" si="7">E7+I8+10*LOG(E5/15)</f>
        <v>-90</v>
      </c>
      <c r="J17" s="23">
        <f t="shared" si="7"/>
        <v>-90</v>
      </c>
      <c r="K17" s="122">
        <f t="shared" si="7"/>
        <v>-90</v>
      </c>
      <c r="L17" s="208">
        <f>D7+L8+10*LOG(D5/15)</f>
        <v>-90</v>
      </c>
      <c r="M17" s="209">
        <f>D7+M8+10*LOG(E5/15)</f>
        <v>-90</v>
      </c>
      <c r="N17" s="209">
        <f>D7+N8+10*LOG(F5/15)</f>
        <v>-90</v>
      </c>
      <c r="O17" s="213">
        <f>D7+O8+10*LOG(G5/15)</f>
        <v>-90</v>
      </c>
      <c r="P17" s="209"/>
      <c r="Q17" s="209"/>
      <c r="R17" s="209"/>
      <c r="S17" s="209"/>
      <c r="T17" s="26"/>
      <c r="U17" s="26"/>
      <c r="V17" s="26"/>
      <c r="W17" s="26"/>
      <c r="X17" s="26"/>
      <c r="Y17" s="61" t="s">
        <v>53</v>
      </c>
      <c r="Z17" s="47"/>
      <c r="AA17"/>
      <c r="AB17"/>
    </row>
    <row r="18" spans="1:28" ht="13.5" thickBot="1" x14ac:dyDescent="0.25">
      <c r="A18" s="189" t="s">
        <v>33</v>
      </c>
      <c r="B18" s="84" t="s">
        <v>41</v>
      </c>
      <c r="C18" s="195"/>
      <c r="D18" s="135">
        <f>10*LOG((D15+H15+L15)*10^-9)+10*LOG(H9*12)</f>
        <v>-58.706655063194773</v>
      </c>
      <c r="E18" s="197">
        <f>10*LOG((E15+I15+M15)*10^-9)+10*LOG(I9*12)</f>
        <v>-58.706655063194773</v>
      </c>
      <c r="F18" s="197">
        <f>10*LOG((F15+J15+N15)*10^-9)+10*LOG(J9*12)</f>
        <v>-58.706655063194773</v>
      </c>
      <c r="G18" s="123">
        <f>10*LOG((G15+K15+O15)*10^-9)+10*LOG(K9*12)</f>
        <v>-58.706655063194773</v>
      </c>
      <c r="H18" s="136"/>
      <c r="I18" s="203"/>
      <c r="J18" s="203"/>
      <c r="K18" s="131"/>
      <c r="L18" s="136"/>
      <c r="M18" s="203"/>
      <c r="N18" s="203"/>
      <c r="O18" s="131"/>
      <c r="P18" s="203"/>
      <c r="Q18" s="203"/>
      <c r="R18" s="203"/>
      <c r="S18" s="203"/>
      <c r="T18" s="76"/>
      <c r="U18" s="76"/>
      <c r="V18" s="76"/>
      <c r="W18" s="76"/>
      <c r="X18" s="76"/>
      <c r="Y18" s="190" t="s">
        <v>31</v>
      </c>
      <c r="Z18" s="47"/>
      <c r="AA18"/>
      <c r="AB18"/>
    </row>
    <row r="19" spans="1:28" x14ac:dyDescent="0.2">
      <c r="L19" s="47"/>
      <c r="M19" s="47"/>
      <c r="N19" s="47"/>
      <c r="O19" s="47"/>
      <c r="P19" s="47"/>
      <c r="Q19" s="47"/>
      <c r="R19" s="47"/>
      <c r="S19" s="47"/>
      <c r="Z19" s="47"/>
    </row>
    <row r="20" spans="1:28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21"/>
      <c r="M20" s="21"/>
      <c r="N20" s="21"/>
      <c r="O20" s="71"/>
      <c r="P20" s="71"/>
      <c r="Q20" s="71"/>
      <c r="R20" s="71"/>
      <c r="S20" s="71"/>
      <c r="T20" s="18"/>
      <c r="U20" s="18"/>
      <c r="V20" s="18"/>
      <c r="W20" s="18"/>
      <c r="X20" s="18"/>
      <c r="Z20" s="47"/>
    </row>
    <row r="21" spans="1:28" ht="13.5" thickBot="1" x14ac:dyDescent="0.25">
      <c r="A21" s="9" t="s">
        <v>22</v>
      </c>
      <c r="B21" s="27"/>
      <c r="C21" s="258"/>
      <c r="D21" s="283" t="s">
        <v>46</v>
      </c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4"/>
      <c r="P21" s="282" t="s">
        <v>88</v>
      </c>
      <c r="Q21" s="283"/>
      <c r="R21" s="283"/>
      <c r="S21" s="284"/>
      <c r="T21" s="137"/>
      <c r="U21" s="12"/>
      <c r="V21" s="12"/>
      <c r="W21" s="12"/>
      <c r="X21" s="10"/>
      <c r="Y21" s="175" t="s">
        <v>0</v>
      </c>
      <c r="Z21" s="47"/>
    </row>
    <row r="22" spans="1:28" x14ac:dyDescent="0.2">
      <c r="A22" s="29"/>
      <c r="B22" s="20"/>
      <c r="C22" s="18"/>
      <c r="D22" s="279" t="s">
        <v>99</v>
      </c>
      <c r="E22" s="280"/>
      <c r="F22" s="280"/>
      <c r="G22" s="281"/>
      <c r="H22" s="279" t="s">
        <v>100</v>
      </c>
      <c r="I22" s="280"/>
      <c r="J22" s="280"/>
      <c r="K22" s="281"/>
      <c r="L22" s="279" t="s">
        <v>101</v>
      </c>
      <c r="M22" s="280"/>
      <c r="N22" s="280"/>
      <c r="O22" s="281"/>
      <c r="P22" s="239"/>
      <c r="Q22" s="239"/>
      <c r="R22" s="239"/>
      <c r="S22" s="239"/>
      <c r="T22" s="19"/>
      <c r="U22" s="8"/>
      <c r="V22" s="8"/>
      <c r="W22" s="8"/>
      <c r="X22" s="58"/>
      <c r="Y22" s="176"/>
      <c r="Z22" s="47"/>
    </row>
    <row r="23" spans="1:28" x14ac:dyDescent="0.2">
      <c r="A23" s="29"/>
      <c r="B23" s="20"/>
      <c r="C23" s="18"/>
      <c r="D23" s="124" t="s">
        <v>48</v>
      </c>
      <c r="E23" s="194" t="s">
        <v>79</v>
      </c>
      <c r="F23" s="194" t="s">
        <v>80</v>
      </c>
      <c r="G23" s="103" t="s">
        <v>81</v>
      </c>
      <c r="H23" s="124" t="s">
        <v>48</v>
      </c>
      <c r="I23" s="194" t="s">
        <v>79</v>
      </c>
      <c r="J23" s="194" t="s">
        <v>80</v>
      </c>
      <c r="K23" s="103" t="s">
        <v>81</v>
      </c>
      <c r="L23" s="124" t="s">
        <v>48</v>
      </c>
      <c r="M23" s="194" t="s">
        <v>79</v>
      </c>
      <c r="N23" s="194" t="s">
        <v>80</v>
      </c>
      <c r="O23" s="103" t="s">
        <v>81</v>
      </c>
      <c r="P23" s="124" t="s">
        <v>48</v>
      </c>
      <c r="Q23" s="194" t="s">
        <v>79</v>
      </c>
      <c r="R23" s="194" t="s">
        <v>80</v>
      </c>
      <c r="S23" s="103" t="s">
        <v>81</v>
      </c>
      <c r="T23" s="19"/>
      <c r="U23" s="8"/>
      <c r="V23" s="8"/>
      <c r="W23" s="8"/>
      <c r="X23" s="58"/>
      <c r="Y23" s="176"/>
      <c r="Z23" s="47"/>
    </row>
    <row r="24" spans="1:28" x14ac:dyDescent="0.2">
      <c r="A24" s="33" t="s">
        <v>23</v>
      </c>
      <c r="B24" s="101" t="s">
        <v>6</v>
      </c>
      <c r="C24" s="254"/>
      <c r="D24" s="117">
        <v>1.5</v>
      </c>
      <c r="E24" s="214">
        <f>$D24</f>
        <v>1.5</v>
      </c>
      <c r="F24" s="214">
        <f>$D24</f>
        <v>1.5</v>
      </c>
      <c r="G24" s="74">
        <f>$D24</f>
        <v>1.5</v>
      </c>
      <c r="H24" s="72"/>
      <c r="I24" s="73"/>
      <c r="J24" s="73"/>
      <c r="K24" s="74"/>
      <c r="L24" s="19"/>
      <c r="M24" s="8"/>
      <c r="N24" s="8"/>
      <c r="O24" s="58"/>
      <c r="P24" s="8"/>
      <c r="Q24" s="8"/>
      <c r="R24" s="8"/>
      <c r="S24" s="8"/>
      <c r="T24" s="19"/>
      <c r="U24" s="8"/>
      <c r="V24" s="8"/>
      <c r="W24" s="8"/>
      <c r="X24" s="58"/>
      <c r="Y24" s="56"/>
      <c r="Z24" s="47"/>
    </row>
    <row r="25" spans="1:28" s="8" customFormat="1" ht="13.5" thickBot="1" x14ac:dyDescent="0.25">
      <c r="A25" s="177" t="s">
        <v>24</v>
      </c>
      <c r="B25" s="102" t="s">
        <v>6</v>
      </c>
      <c r="C25" s="255"/>
      <c r="D25" s="77"/>
      <c r="E25" s="142"/>
      <c r="F25" s="142"/>
      <c r="G25" s="78"/>
      <c r="H25" s="138">
        <v>0.3</v>
      </c>
      <c r="I25" s="215">
        <f>$H25</f>
        <v>0.3</v>
      </c>
      <c r="J25" s="215">
        <f>$H25</f>
        <v>0.3</v>
      </c>
      <c r="K25" s="78">
        <f>$H25</f>
        <v>0.3</v>
      </c>
      <c r="L25" s="138">
        <v>0.3</v>
      </c>
      <c r="M25" s="215">
        <f>$L25</f>
        <v>0.3</v>
      </c>
      <c r="N25" s="215">
        <f>$L25</f>
        <v>0.3</v>
      </c>
      <c r="O25" s="78">
        <f>$L25</f>
        <v>0.3</v>
      </c>
      <c r="P25" s="204">
        <v>2</v>
      </c>
      <c r="Q25" s="142">
        <f>$P25</f>
        <v>2</v>
      </c>
      <c r="R25" s="142">
        <f>$P25</f>
        <v>2</v>
      </c>
      <c r="S25" s="142">
        <f>$P25</f>
        <v>2</v>
      </c>
      <c r="T25" s="77"/>
      <c r="U25" s="142"/>
      <c r="V25" s="142"/>
      <c r="W25" s="142"/>
      <c r="X25" s="78"/>
      <c r="Y25" s="191"/>
      <c r="Z25" s="33"/>
    </row>
    <row r="26" spans="1:28" x14ac:dyDescent="0.2"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Z26" s="47"/>
    </row>
    <row r="27" spans="1:28" ht="13.5" thickBot="1" x14ac:dyDescent="0.25">
      <c r="A27" s="6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Z27" s="47"/>
    </row>
    <row r="28" spans="1:28" ht="13.5" thickBot="1" x14ac:dyDescent="0.25">
      <c r="A28" s="9" t="s">
        <v>25</v>
      </c>
      <c r="B28" s="11"/>
      <c r="C28" s="258"/>
      <c r="D28" s="282" t="s">
        <v>46</v>
      </c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4"/>
      <c r="P28" s="282" t="s">
        <v>88</v>
      </c>
      <c r="Q28" s="283"/>
      <c r="R28" s="283"/>
      <c r="S28" s="284"/>
      <c r="T28" s="287" t="s">
        <v>18</v>
      </c>
      <c r="U28" s="288"/>
      <c r="V28" s="288"/>
      <c r="W28" s="289"/>
      <c r="X28" s="105"/>
      <c r="Y28" s="162" t="s">
        <v>0</v>
      </c>
      <c r="Z28" s="47"/>
    </row>
    <row r="29" spans="1:28" x14ac:dyDescent="0.2">
      <c r="A29" s="29"/>
      <c r="B29" s="18"/>
      <c r="C29" s="259"/>
      <c r="D29" s="279" t="s">
        <v>99</v>
      </c>
      <c r="E29" s="280"/>
      <c r="F29" s="280"/>
      <c r="G29" s="281"/>
      <c r="H29" s="279" t="s">
        <v>100</v>
      </c>
      <c r="I29" s="280"/>
      <c r="J29" s="280"/>
      <c r="K29" s="281"/>
      <c r="L29" s="279" t="s">
        <v>101</v>
      </c>
      <c r="M29" s="280"/>
      <c r="N29" s="280"/>
      <c r="O29" s="281"/>
      <c r="P29" s="201"/>
      <c r="Q29" s="201"/>
      <c r="R29" s="201"/>
      <c r="S29" s="201"/>
      <c r="T29" s="193"/>
      <c r="U29" s="81"/>
      <c r="V29" s="81"/>
      <c r="W29" s="105"/>
      <c r="X29" s="140"/>
      <c r="Y29" s="15"/>
      <c r="Z29" s="47"/>
    </row>
    <row r="30" spans="1:28" x14ac:dyDescent="0.2">
      <c r="A30" s="29"/>
      <c r="B30" s="18"/>
      <c r="C30" s="259"/>
      <c r="D30" s="124" t="s">
        <v>48</v>
      </c>
      <c r="E30" s="194" t="s">
        <v>79</v>
      </c>
      <c r="F30" s="194" t="s">
        <v>80</v>
      </c>
      <c r="G30" s="103" t="s">
        <v>81</v>
      </c>
      <c r="H30" s="124" t="s">
        <v>48</v>
      </c>
      <c r="I30" s="194" t="s">
        <v>79</v>
      </c>
      <c r="J30" s="194" t="s">
        <v>80</v>
      </c>
      <c r="K30" s="103" t="s">
        <v>81</v>
      </c>
      <c r="L30" s="124" t="s">
        <v>48</v>
      </c>
      <c r="M30" s="194" t="s">
        <v>79</v>
      </c>
      <c r="N30" s="194" t="s">
        <v>80</v>
      </c>
      <c r="O30" s="103" t="s">
        <v>81</v>
      </c>
      <c r="P30" s="124" t="s">
        <v>48</v>
      </c>
      <c r="Q30" s="194" t="s">
        <v>79</v>
      </c>
      <c r="R30" s="194" t="s">
        <v>80</v>
      </c>
      <c r="S30" s="103" t="s">
        <v>81</v>
      </c>
      <c r="T30" s="124" t="s">
        <v>48</v>
      </c>
      <c r="U30" s="194" t="s">
        <v>79</v>
      </c>
      <c r="V30" s="194" t="s">
        <v>80</v>
      </c>
      <c r="W30" s="103" t="s">
        <v>81</v>
      </c>
      <c r="X30" s="140"/>
      <c r="Y30" s="15"/>
      <c r="Z30" s="47"/>
    </row>
    <row r="31" spans="1:28" ht="12.75" customHeight="1" x14ac:dyDescent="0.25">
      <c r="A31" s="66"/>
      <c r="B31" s="25"/>
      <c r="C31" s="261"/>
      <c r="D31" s="75"/>
      <c r="E31" s="25"/>
      <c r="F31" s="25"/>
      <c r="G31" s="126"/>
      <c r="H31" s="75"/>
      <c r="I31" s="25"/>
      <c r="J31" s="25"/>
      <c r="K31" s="126"/>
      <c r="L31" s="75"/>
      <c r="M31" s="25"/>
      <c r="N31" s="25"/>
      <c r="O31" s="126"/>
      <c r="P31" s="25"/>
      <c r="Q31" s="25"/>
      <c r="R31" s="25"/>
      <c r="S31" s="25"/>
      <c r="T31" s="143"/>
      <c r="U31" s="41"/>
      <c r="V31" s="41"/>
      <c r="W31" s="106"/>
      <c r="X31" s="106"/>
      <c r="Y31" s="58"/>
      <c r="Z31" s="47"/>
    </row>
    <row r="32" spans="1:28" x14ac:dyDescent="0.2">
      <c r="A32" s="34" t="s">
        <v>64</v>
      </c>
      <c r="B32" s="35" t="s">
        <v>5</v>
      </c>
      <c r="C32" s="260"/>
      <c r="D32" s="36">
        <v>0</v>
      </c>
      <c r="E32" s="178">
        <v>0</v>
      </c>
      <c r="F32" s="178">
        <v>0</v>
      </c>
      <c r="G32" s="107">
        <v>0</v>
      </c>
      <c r="H32" s="36">
        <v>1</v>
      </c>
      <c r="I32" s="178">
        <v>1</v>
      </c>
      <c r="J32" s="178">
        <v>1</v>
      </c>
      <c r="K32" s="107">
        <v>1</v>
      </c>
      <c r="L32" s="36">
        <f>L15/(D15+L15)</f>
        <v>0.86319311139679022</v>
      </c>
      <c r="M32" s="178">
        <f t="shared" ref="M32:O32" si="8">M15/(E15+M15)</f>
        <v>0.86319311139679022</v>
      </c>
      <c r="N32" s="178">
        <f t="shared" si="8"/>
        <v>0.86319311139679022</v>
      </c>
      <c r="O32" s="107">
        <f t="shared" si="8"/>
        <v>0.86319311139679022</v>
      </c>
      <c r="P32" s="178"/>
      <c r="Q32" s="178"/>
      <c r="R32" s="178"/>
      <c r="S32" s="178"/>
      <c r="T32" s="48"/>
      <c r="U32" s="187"/>
      <c r="V32" s="187"/>
      <c r="W32" s="151"/>
      <c r="X32" s="107"/>
      <c r="Y32" s="69" t="s">
        <v>30</v>
      </c>
      <c r="Z32" s="47"/>
    </row>
    <row r="33" spans="1:26" x14ac:dyDescent="0.2">
      <c r="A33" s="37" t="s">
        <v>65</v>
      </c>
      <c r="B33" s="35" t="s">
        <v>4</v>
      </c>
      <c r="C33" s="260"/>
      <c r="D33" s="36">
        <f>D$24*D32</f>
        <v>0</v>
      </c>
      <c r="E33" s="178">
        <v>0</v>
      </c>
      <c r="F33" s="178">
        <v>0</v>
      </c>
      <c r="G33" s="107">
        <f>G$24*G32</f>
        <v>0</v>
      </c>
      <c r="H33" s="36">
        <f>H$25*H32</f>
        <v>0.3</v>
      </c>
      <c r="I33" s="178">
        <f t="shared" ref="I33:J33" si="9">I$25*I32</f>
        <v>0.3</v>
      </c>
      <c r="J33" s="178">
        <f t="shared" si="9"/>
        <v>0.3</v>
      </c>
      <c r="K33" s="107">
        <f>K$25*K32</f>
        <v>0.3</v>
      </c>
      <c r="L33" s="36">
        <f>L25*L32</f>
        <v>0.25895793341903706</v>
      </c>
      <c r="M33" s="178">
        <f t="shared" ref="M33:O33" si="10">M25*M32</f>
        <v>0.25895793341903706</v>
      </c>
      <c r="N33" s="178">
        <f t="shared" si="10"/>
        <v>0.25895793341903706</v>
      </c>
      <c r="O33" s="107">
        <f t="shared" si="10"/>
        <v>0.25895793341903706</v>
      </c>
      <c r="P33" s="178"/>
      <c r="Q33" s="178"/>
      <c r="R33" s="178"/>
      <c r="S33" s="178"/>
      <c r="T33" s="163">
        <f>SQRT(SUMSQ(D33,H33,L33))</f>
        <v>0.3963069659754398</v>
      </c>
      <c r="U33" s="216">
        <f t="shared" ref="U33:W33" si="11">SQRT(SUMSQ(E33,I33,M33))</f>
        <v>0.3963069659754398</v>
      </c>
      <c r="V33" s="216">
        <f t="shared" si="11"/>
        <v>0.3963069659754398</v>
      </c>
      <c r="W33" s="164">
        <f t="shared" si="11"/>
        <v>0.3963069659754398</v>
      </c>
      <c r="X33" s="108"/>
      <c r="Y33" s="69" t="s">
        <v>43</v>
      </c>
      <c r="Z33" s="47"/>
    </row>
    <row r="34" spans="1:26" x14ac:dyDescent="0.2">
      <c r="A34" s="38"/>
      <c r="B34" s="25"/>
      <c r="C34" s="261"/>
      <c r="D34" s="39"/>
      <c r="E34" s="40"/>
      <c r="F34" s="40"/>
      <c r="G34" s="141"/>
      <c r="H34" s="39"/>
      <c r="I34" s="40"/>
      <c r="J34" s="40"/>
      <c r="K34" s="141"/>
      <c r="L34" s="39"/>
      <c r="M34" s="40"/>
      <c r="N34" s="40"/>
      <c r="O34" s="141"/>
      <c r="P34" s="40"/>
      <c r="Q34" s="40"/>
      <c r="R34" s="40"/>
      <c r="S34" s="40"/>
      <c r="T34" s="147"/>
      <c r="U34" s="71"/>
      <c r="V34" s="71"/>
      <c r="W34" s="148"/>
      <c r="X34" s="106"/>
      <c r="Y34" s="69"/>
      <c r="Z34" s="47"/>
    </row>
    <row r="35" spans="1:26" x14ac:dyDescent="0.2">
      <c r="A35" s="38"/>
      <c r="B35" s="25"/>
      <c r="C35" s="261"/>
      <c r="D35" s="39"/>
      <c r="E35" s="40"/>
      <c r="F35" s="40"/>
      <c r="G35" s="141"/>
      <c r="H35" s="39"/>
      <c r="I35" s="40"/>
      <c r="J35" s="40"/>
      <c r="K35" s="141"/>
      <c r="L35" s="39"/>
      <c r="M35" s="40"/>
      <c r="N35" s="40"/>
      <c r="O35" s="141"/>
      <c r="P35" s="40"/>
      <c r="Q35" s="40"/>
      <c r="R35" s="40"/>
      <c r="S35" s="40"/>
      <c r="T35" s="147"/>
      <c r="U35" s="71"/>
      <c r="V35" s="71"/>
      <c r="W35" s="148"/>
      <c r="X35" s="106"/>
      <c r="Y35" s="69"/>
      <c r="Z35" s="47"/>
    </row>
    <row r="36" spans="1:26" x14ac:dyDescent="0.2">
      <c r="A36" s="34" t="s">
        <v>66</v>
      </c>
      <c r="B36" s="35" t="s">
        <v>5</v>
      </c>
      <c r="C36" s="260"/>
      <c r="D36" s="36">
        <v>1</v>
      </c>
      <c r="E36" s="178">
        <v>1</v>
      </c>
      <c r="F36" s="178">
        <v>1</v>
      </c>
      <c r="G36" s="107">
        <v>1</v>
      </c>
      <c r="H36" s="36">
        <v>1</v>
      </c>
      <c r="I36" s="178">
        <v>1</v>
      </c>
      <c r="J36" s="178">
        <v>1</v>
      </c>
      <c r="K36" s="107">
        <v>1</v>
      </c>
      <c r="L36" s="36">
        <v>0</v>
      </c>
      <c r="M36" s="178">
        <v>0</v>
      </c>
      <c r="N36" s="178">
        <v>0</v>
      </c>
      <c r="O36" s="107">
        <v>0</v>
      </c>
      <c r="P36" s="178"/>
      <c r="Q36" s="178"/>
      <c r="R36" s="178"/>
      <c r="S36" s="178"/>
      <c r="T36" s="48"/>
      <c r="U36" s="187"/>
      <c r="V36" s="187"/>
      <c r="W36" s="151"/>
      <c r="X36" s="107"/>
      <c r="Y36" s="69" t="s">
        <v>30</v>
      </c>
      <c r="Z36" s="47"/>
    </row>
    <row r="37" spans="1:26" x14ac:dyDescent="0.2">
      <c r="A37" s="37" t="s">
        <v>67</v>
      </c>
      <c r="B37" s="35" t="s">
        <v>4</v>
      </c>
      <c r="C37" s="260"/>
      <c r="D37" s="36">
        <f>D$24*D36</f>
        <v>1.5</v>
      </c>
      <c r="E37" s="178">
        <v>1.5</v>
      </c>
      <c r="F37" s="178">
        <v>1.5</v>
      </c>
      <c r="G37" s="107">
        <f>G$24*G36</f>
        <v>1.5</v>
      </c>
      <c r="H37" s="36">
        <f>H$25*H36</f>
        <v>0.3</v>
      </c>
      <c r="I37" s="178">
        <f t="shared" ref="I37:J37" si="12">I$25*I36</f>
        <v>0.3</v>
      </c>
      <c r="J37" s="178">
        <f t="shared" si="12"/>
        <v>0.3</v>
      </c>
      <c r="K37" s="107">
        <f>K$25*K36</f>
        <v>0.3</v>
      </c>
      <c r="L37" s="36">
        <f>L25*L36</f>
        <v>0</v>
      </c>
      <c r="M37" s="178">
        <f t="shared" ref="M37:O37" si="13">M25*M36</f>
        <v>0</v>
      </c>
      <c r="N37" s="178">
        <f t="shared" si="13"/>
        <v>0</v>
      </c>
      <c r="O37" s="107">
        <f t="shared" si="13"/>
        <v>0</v>
      </c>
      <c r="P37" s="178"/>
      <c r="Q37" s="178"/>
      <c r="R37" s="178"/>
      <c r="S37" s="178"/>
      <c r="T37" s="163">
        <f>SQRT(SUMSQ(D37,H37,L37))</f>
        <v>1.5297058540778354</v>
      </c>
      <c r="U37" s="216">
        <f t="shared" ref="U37:W37" si="14">SQRT(SUMSQ(E37,I37,M37))</f>
        <v>1.5297058540778354</v>
      </c>
      <c r="V37" s="216">
        <f t="shared" si="14"/>
        <v>1.5297058540778354</v>
      </c>
      <c r="W37" s="164">
        <f t="shared" si="14"/>
        <v>1.5297058540778354</v>
      </c>
      <c r="X37" s="108"/>
      <c r="Y37" s="69" t="s">
        <v>44</v>
      </c>
      <c r="Z37" s="47"/>
    </row>
    <row r="38" spans="1:26" x14ac:dyDescent="0.2">
      <c r="A38" s="38"/>
      <c r="B38" s="25"/>
      <c r="C38" s="261"/>
      <c r="D38" s="39"/>
      <c r="E38" s="40"/>
      <c r="F38" s="40"/>
      <c r="G38" s="141"/>
      <c r="H38" s="39"/>
      <c r="I38" s="40"/>
      <c r="J38" s="40"/>
      <c r="K38" s="141"/>
      <c r="L38" s="39"/>
      <c r="M38" s="40"/>
      <c r="N38" s="40"/>
      <c r="O38" s="141"/>
      <c r="P38" s="40"/>
      <c r="Q38" s="40"/>
      <c r="R38" s="40"/>
      <c r="S38" s="40"/>
      <c r="T38" s="147"/>
      <c r="U38" s="71"/>
      <c r="V38" s="71"/>
      <c r="W38" s="148"/>
      <c r="X38" s="106"/>
      <c r="Y38" s="69"/>
      <c r="Z38" s="47"/>
    </row>
    <row r="39" spans="1:26" x14ac:dyDescent="0.2">
      <c r="A39" s="38"/>
      <c r="B39" s="25"/>
      <c r="C39" s="261"/>
      <c r="D39" s="39"/>
      <c r="E39" s="40"/>
      <c r="F39" s="40"/>
      <c r="G39" s="141"/>
      <c r="H39" s="39"/>
      <c r="I39" s="40"/>
      <c r="J39" s="40"/>
      <c r="K39" s="141"/>
      <c r="L39" s="39"/>
      <c r="M39" s="40"/>
      <c r="N39" s="40"/>
      <c r="O39" s="141"/>
      <c r="P39" s="40"/>
      <c r="Q39" s="40"/>
      <c r="R39" s="40"/>
      <c r="S39" s="40"/>
      <c r="T39" s="147"/>
      <c r="U39" s="71"/>
      <c r="V39" s="71"/>
      <c r="W39" s="148"/>
      <c r="X39" s="106"/>
      <c r="Y39" s="69"/>
      <c r="Z39" s="47"/>
    </row>
    <row r="40" spans="1:26" x14ac:dyDescent="0.2">
      <c r="A40" s="34" t="s">
        <v>116</v>
      </c>
      <c r="B40" s="35" t="s">
        <v>5</v>
      </c>
      <c r="C40" s="260"/>
      <c r="D40" s="36">
        <v>0</v>
      </c>
      <c r="E40" s="178">
        <v>0</v>
      </c>
      <c r="F40" s="178">
        <v>0</v>
      </c>
      <c r="G40" s="107">
        <v>0</v>
      </c>
      <c r="H40" s="36">
        <f>H15/(D15+H15)</f>
        <v>0.86319311139679022</v>
      </c>
      <c r="I40" s="178">
        <f t="shared" ref="I40:K40" si="15">I15/(E15+I15)</f>
        <v>0.86319311139679022</v>
      </c>
      <c r="J40" s="178">
        <f t="shared" si="15"/>
        <v>0.86319311139679022</v>
      </c>
      <c r="K40" s="107">
        <f t="shared" si="15"/>
        <v>0.86319311139679022</v>
      </c>
      <c r="L40" s="36">
        <v>1</v>
      </c>
      <c r="M40" s="178">
        <v>1</v>
      </c>
      <c r="N40" s="178">
        <v>1</v>
      </c>
      <c r="O40" s="107">
        <v>1</v>
      </c>
      <c r="P40" s="178"/>
      <c r="Q40" s="178"/>
      <c r="R40" s="178"/>
      <c r="S40" s="178"/>
      <c r="T40" s="48"/>
      <c r="U40" s="187"/>
      <c r="V40" s="187"/>
      <c r="W40" s="151"/>
      <c r="X40" s="107"/>
      <c r="Y40" s="69" t="s">
        <v>30</v>
      </c>
      <c r="Z40" s="47"/>
    </row>
    <row r="41" spans="1:26" x14ac:dyDescent="0.2">
      <c r="A41" s="37" t="s">
        <v>117</v>
      </c>
      <c r="B41" s="35" t="s">
        <v>4</v>
      </c>
      <c r="C41" s="260"/>
      <c r="D41" s="36">
        <v>0</v>
      </c>
      <c r="E41" s="178">
        <v>0</v>
      </c>
      <c r="F41" s="178">
        <v>0</v>
      </c>
      <c r="G41" s="107">
        <v>0</v>
      </c>
      <c r="H41" s="36">
        <f>H25*H40</f>
        <v>0.25895793341903706</v>
      </c>
      <c r="I41" s="178">
        <f t="shared" ref="I41:K41" si="16">I25*I40</f>
        <v>0.25895793341903706</v>
      </c>
      <c r="J41" s="178">
        <f t="shared" si="16"/>
        <v>0.25895793341903706</v>
      </c>
      <c r="K41" s="107">
        <f t="shared" si="16"/>
        <v>0.25895793341903706</v>
      </c>
      <c r="L41" s="36">
        <f>L$25*L40</f>
        <v>0.3</v>
      </c>
      <c r="M41" s="178">
        <f t="shared" ref="M41:N41" si="17">M$25*M40</f>
        <v>0.3</v>
      </c>
      <c r="N41" s="178">
        <f t="shared" si="17"/>
        <v>0.3</v>
      </c>
      <c r="O41" s="107">
        <f>O$25*O40</f>
        <v>0.3</v>
      </c>
      <c r="P41" s="178"/>
      <c r="Q41" s="178"/>
      <c r="R41" s="178"/>
      <c r="S41" s="178"/>
      <c r="T41" s="163">
        <f>SQRT(SUMSQ(D41,H41,L41))</f>
        <v>0.3963069659754398</v>
      </c>
      <c r="U41" s="216">
        <f t="shared" ref="U41:W41" si="18">SQRT(SUMSQ(E41,I41,M41))</f>
        <v>0.3963069659754398</v>
      </c>
      <c r="V41" s="216">
        <f t="shared" si="18"/>
        <v>0.3963069659754398</v>
      </c>
      <c r="W41" s="164">
        <f t="shared" si="18"/>
        <v>0.3963069659754398</v>
      </c>
      <c r="X41" s="108"/>
      <c r="Y41" s="69" t="s">
        <v>43</v>
      </c>
      <c r="Z41" s="47"/>
    </row>
    <row r="42" spans="1:26" x14ac:dyDescent="0.2">
      <c r="A42" s="38"/>
      <c r="B42" s="25"/>
      <c r="C42" s="261"/>
      <c r="D42" s="39"/>
      <c r="E42" s="40"/>
      <c r="F42" s="40"/>
      <c r="G42" s="141"/>
      <c r="H42" s="39"/>
      <c r="I42" s="40"/>
      <c r="J42" s="40"/>
      <c r="K42" s="141"/>
      <c r="L42" s="39"/>
      <c r="M42" s="40"/>
      <c r="N42" s="40"/>
      <c r="O42" s="141"/>
      <c r="P42" s="40"/>
      <c r="Q42" s="40"/>
      <c r="R42" s="40"/>
      <c r="S42" s="40"/>
      <c r="T42" s="147"/>
      <c r="U42" s="71"/>
      <c r="V42" s="71"/>
      <c r="W42" s="148"/>
      <c r="X42" s="106"/>
      <c r="Y42" s="69"/>
      <c r="Z42" s="47"/>
    </row>
    <row r="43" spans="1:26" x14ac:dyDescent="0.2">
      <c r="A43" s="38"/>
      <c r="B43" s="25"/>
      <c r="C43" s="261"/>
      <c r="D43" s="39"/>
      <c r="E43" s="40"/>
      <c r="F43" s="40"/>
      <c r="G43" s="141"/>
      <c r="H43" s="39"/>
      <c r="I43" s="40"/>
      <c r="J43" s="40"/>
      <c r="K43" s="141"/>
      <c r="L43" s="39"/>
      <c r="M43" s="40"/>
      <c r="N43" s="40"/>
      <c r="O43" s="141"/>
      <c r="P43" s="40"/>
      <c r="Q43" s="40"/>
      <c r="R43" s="40"/>
      <c r="S43" s="40"/>
      <c r="T43" s="147"/>
      <c r="U43" s="71"/>
      <c r="V43" s="71"/>
      <c r="W43" s="148"/>
      <c r="X43" s="106"/>
      <c r="Y43" s="69"/>
      <c r="Z43" s="47"/>
    </row>
    <row r="44" spans="1:26" x14ac:dyDescent="0.2">
      <c r="A44" s="34" t="s">
        <v>55</v>
      </c>
      <c r="B44" s="35" t="s">
        <v>5</v>
      </c>
      <c r="C44" s="260"/>
      <c r="D44" s="36">
        <v>1</v>
      </c>
      <c r="E44" s="178">
        <v>1</v>
      </c>
      <c r="F44" s="178">
        <v>1</v>
      </c>
      <c r="G44" s="107">
        <v>1</v>
      </c>
      <c r="H44" s="36">
        <v>0</v>
      </c>
      <c r="I44" s="178">
        <v>0</v>
      </c>
      <c r="J44" s="178">
        <v>0</v>
      </c>
      <c r="K44" s="107">
        <v>0</v>
      </c>
      <c r="L44" s="36">
        <v>1</v>
      </c>
      <c r="M44" s="178">
        <v>1</v>
      </c>
      <c r="N44" s="178">
        <v>1</v>
      </c>
      <c r="O44" s="107">
        <v>1</v>
      </c>
      <c r="P44" s="178"/>
      <c r="Q44" s="178"/>
      <c r="R44" s="178"/>
      <c r="S44" s="178"/>
      <c r="T44" s="48"/>
      <c r="U44" s="187"/>
      <c r="V44" s="187"/>
      <c r="W44" s="151"/>
      <c r="X44" s="107"/>
      <c r="Y44" s="69" t="s">
        <v>30</v>
      </c>
      <c r="Z44" s="47"/>
    </row>
    <row r="45" spans="1:26" x14ac:dyDescent="0.2">
      <c r="A45" s="37" t="s">
        <v>56</v>
      </c>
      <c r="B45" s="35" t="s">
        <v>4</v>
      </c>
      <c r="C45" s="260"/>
      <c r="D45" s="36">
        <f>D24*D44</f>
        <v>1.5</v>
      </c>
      <c r="E45" s="178">
        <f t="shared" ref="E45:G45" si="19">E24*E44</f>
        <v>1.5</v>
      </c>
      <c r="F45" s="178">
        <f t="shared" si="19"/>
        <v>1.5</v>
      </c>
      <c r="G45" s="107">
        <f t="shared" si="19"/>
        <v>1.5</v>
      </c>
      <c r="H45" s="36">
        <f>H25*H44</f>
        <v>0</v>
      </c>
      <c r="I45" s="178">
        <f t="shared" ref="I45:K45" si="20">I25*I44</f>
        <v>0</v>
      </c>
      <c r="J45" s="178">
        <f t="shared" si="20"/>
        <v>0</v>
      </c>
      <c r="K45" s="107">
        <f t="shared" si="20"/>
        <v>0</v>
      </c>
      <c r="L45" s="36">
        <f>L$25*L44</f>
        <v>0.3</v>
      </c>
      <c r="M45" s="178">
        <f t="shared" ref="M45:N45" si="21">M$25*M44</f>
        <v>0.3</v>
      </c>
      <c r="N45" s="178">
        <f t="shared" si="21"/>
        <v>0.3</v>
      </c>
      <c r="O45" s="107">
        <f>O$25*O44</f>
        <v>0.3</v>
      </c>
      <c r="P45" s="178"/>
      <c r="Q45" s="178"/>
      <c r="R45" s="178"/>
      <c r="S45" s="178"/>
      <c r="T45" s="163">
        <f>SQRT(SUMSQ(D45,H45,L45))</f>
        <v>1.5297058540778354</v>
      </c>
      <c r="U45" s="216">
        <f t="shared" ref="U45:W45" si="22">SQRT(SUMSQ(E45,I45,M45))</f>
        <v>1.5297058540778354</v>
      </c>
      <c r="V45" s="216">
        <f t="shared" si="22"/>
        <v>1.5297058540778354</v>
      </c>
      <c r="W45" s="164">
        <f t="shared" si="22"/>
        <v>1.5297058540778354</v>
      </c>
      <c r="X45" s="108"/>
      <c r="Y45" s="69" t="s">
        <v>44</v>
      </c>
      <c r="Z45" s="47"/>
    </row>
    <row r="46" spans="1:26" x14ac:dyDescent="0.2">
      <c r="A46" s="38"/>
      <c r="B46" s="25"/>
      <c r="C46" s="261"/>
      <c r="D46" s="39"/>
      <c r="E46" s="40"/>
      <c r="F46" s="40"/>
      <c r="G46" s="141"/>
      <c r="H46" s="39"/>
      <c r="I46" s="40"/>
      <c r="J46" s="40"/>
      <c r="K46" s="141"/>
      <c r="L46" s="39"/>
      <c r="M46" s="40"/>
      <c r="N46" s="40"/>
      <c r="O46" s="141"/>
      <c r="P46" s="40"/>
      <c r="Q46" s="40"/>
      <c r="R46" s="40"/>
      <c r="S46" s="40"/>
      <c r="T46" s="147"/>
      <c r="U46" s="71"/>
      <c r="V46" s="71"/>
      <c r="W46" s="148"/>
      <c r="X46" s="106"/>
      <c r="Y46" s="69"/>
      <c r="Z46" s="47"/>
    </row>
    <row r="47" spans="1:26" x14ac:dyDescent="0.2">
      <c r="A47" s="38"/>
      <c r="B47" s="25"/>
      <c r="C47" s="261"/>
      <c r="D47" s="39"/>
      <c r="E47" s="40"/>
      <c r="F47" s="40"/>
      <c r="G47" s="141"/>
      <c r="H47" s="39"/>
      <c r="I47" s="40"/>
      <c r="J47" s="40"/>
      <c r="K47" s="141"/>
      <c r="L47" s="39"/>
      <c r="M47" s="40"/>
      <c r="N47" s="40"/>
      <c r="O47" s="141"/>
      <c r="P47" s="40"/>
      <c r="Q47" s="40"/>
      <c r="R47" s="40"/>
      <c r="S47" s="40"/>
      <c r="T47" s="147"/>
      <c r="U47" s="71"/>
      <c r="V47" s="71"/>
      <c r="W47" s="148"/>
      <c r="X47" s="106"/>
      <c r="Y47" s="69"/>
      <c r="Z47" s="47"/>
    </row>
    <row r="48" spans="1:26" x14ac:dyDescent="0.2">
      <c r="A48" s="34" t="s">
        <v>103</v>
      </c>
      <c r="B48" s="35" t="s">
        <v>5</v>
      </c>
      <c r="C48" s="260"/>
      <c r="D48" s="36">
        <v>1</v>
      </c>
      <c r="E48" s="178">
        <v>1</v>
      </c>
      <c r="F48" s="178">
        <v>1</v>
      </c>
      <c r="G48" s="107">
        <v>1</v>
      </c>
      <c r="H48" s="36">
        <f>H15/(D15+H15+L15)</f>
        <v>0.46328698089146303</v>
      </c>
      <c r="I48" s="178">
        <f t="shared" ref="I48:K48" si="23">I15/(E15+I15+M15)</f>
        <v>0.46328698089146303</v>
      </c>
      <c r="J48" s="178">
        <f t="shared" si="23"/>
        <v>0.46328698089146303</v>
      </c>
      <c r="K48" s="107">
        <f t="shared" si="23"/>
        <v>0.46328698089146303</v>
      </c>
      <c r="L48" s="36">
        <f>L15/(D15+H15+L15)</f>
        <v>0.46328698089146303</v>
      </c>
      <c r="M48" s="178">
        <f t="shared" ref="M48:O48" si="24">M15/(E15+I15+M15)</f>
        <v>0.46328698089146303</v>
      </c>
      <c r="N48" s="178">
        <f t="shared" si="24"/>
        <v>0.46328698089146303</v>
      </c>
      <c r="O48" s="107">
        <f t="shared" si="24"/>
        <v>0.46328698089146303</v>
      </c>
      <c r="P48" s="178"/>
      <c r="Q48" s="178"/>
      <c r="R48" s="178"/>
      <c r="S48" s="178"/>
      <c r="T48" s="48"/>
      <c r="U48" s="187"/>
      <c r="V48" s="187"/>
      <c r="W48" s="151"/>
      <c r="X48" s="107"/>
      <c r="Y48" s="161" t="s">
        <v>60</v>
      </c>
      <c r="Z48" s="47"/>
    </row>
    <row r="49" spans="1:26" x14ac:dyDescent="0.2">
      <c r="A49" s="37" t="s">
        <v>104</v>
      </c>
      <c r="B49" s="35" t="s">
        <v>4</v>
      </c>
      <c r="C49" s="260"/>
      <c r="D49" s="36">
        <f>D$24*D48</f>
        <v>1.5</v>
      </c>
      <c r="E49" s="178">
        <f>E$24*E48</f>
        <v>1.5</v>
      </c>
      <c r="F49" s="178">
        <f>F$24*F48</f>
        <v>1.5</v>
      </c>
      <c r="G49" s="107">
        <f>G$24*G48</f>
        <v>1.5</v>
      </c>
      <c r="H49" s="36">
        <f>H$25*H48</f>
        <v>0.13898609426743891</v>
      </c>
      <c r="I49" s="178">
        <f>I$25*I48</f>
        <v>0.13898609426743891</v>
      </c>
      <c r="J49" s="178">
        <f>J$25*J48</f>
        <v>0.13898609426743891</v>
      </c>
      <c r="K49" s="107">
        <f>K$25*K48</f>
        <v>0.13898609426743891</v>
      </c>
      <c r="L49" s="36">
        <f>L25*L48</f>
        <v>0.13898609426743891</v>
      </c>
      <c r="M49" s="178">
        <f t="shared" ref="M49:O49" si="25">M25*M48</f>
        <v>0.13898609426743891</v>
      </c>
      <c r="N49" s="178">
        <f t="shared" si="25"/>
        <v>0.13898609426743891</v>
      </c>
      <c r="O49" s="107">
        <f t="shared" si="25"/>
        <v>0.13898609426743891</v>
      </c>
      <c r="P49" s="178"/>
      <c r="Q49" s="178"/>
      <c r="R49" s="178"/>
      <c r="S49" s="178"/>
      <c r="T49" s="163">
        <f>SQRT(SUMSQ(D49,H49))</f>
        <v>1.5064252833777445</v>
      </c>
      <c r="U49" s="216">
        <f>SQRT(SUMSQ(E49,I49))</f>
        <v>1.5064252833777445</v>
      </c>
      <c r="V49" s="216">
        <f>SQRT(SUMSQ(F49,J49))</f>
        <v>1.5064252833777445</v>
      </c>
      <c r="W49" s="164">
        <f>SQRT(SUMSQ(G49,K49))</f>
        <v>1.5064252833777445</v>
      </c>
      <c r="X49" s="108"/>
      <c r="Y49" s="69" t="s">
        <v>45</v>
      </c>
      <c r="Z49" s="47"/>
    </row>
    <row r="50" spans="1:26" x14ac:dyDescent="0.2">
      <c r="A50" s="231"/>
      <c r="B50" s="126"/>
      <c r="C50" s="25"/>
      <c r="D50" s="39"/>
      <c r="E50" s="40"/>
      <c r="F50" s="40"/>
      <c r="G50" s="141"/>
      <c r="H50" s="39"/>
      <c r="I50" s="40"/>
      <c r="J50" s="40"/>
      <c r="K50" s="141"/>
      <c r="L50" s="39"/>
      <c r="M50" s="40"/>
      <c r="N50" s="40"/>
      <c r="O50" s="141"/>
      <c r="P50" s="40"/>
      <c r="Q50" s="40"/>
      <c r="R50" s="40"/>
      <c r="S50" s="40"/>
      <c r="T50" s="147"/>
      <c r="U50" s="71"/>
      <c r="V50" s="71"/>
      <c r="W50" s="148"/>
      <c r="X50" s="106"/>
      <c r="Y50" s="69"/>
      <c r="Z50" s="47"/>
    </row>
    <row r="51" spans="1:26" x14ac:dyDescent="0.2">
      <c r="A51" s="231"/>
      <c r="B51" s="126"/>
      <c r="C51" s="25"/>
      <c r="D51" s="39"/>
      <c r="E51" s="40"/>
      <c r="F51" s="40"/>
      <c r="G51" s="141"/>
      <c r="H51" s="39"/>
      <c r="I51" s="40"/>
      <c r="J51" s="40"/>
      <c r="K51" s="141"/>
      <c r="L51" s="39"/>
      <c r="M51" s="40"/>
      <c r="N51" s="40"/>
      <c r="O51" s="141"/>
      <c r="P51" s="40"/>
      <c r="Q51" s="40"/>
      <c r="R51" s="40"/>
      <c r="S51" s="40"/>
      <c r="T51" s="147"/>
      <c r="U51" s="71"/>
      <c r="V51" s="71"/>
      <c r="W51" s="148"/>
      <c r="X51" s="106"/>
      <c r="Y51" s="69"/>
      <c r="Z51" s="47"/>
    </row>
    <row r="52" spans="1:26" x14ac:dyDescent="0.2">
      <c r="A52" s="34" t="s">
        <v>86</v>
      </c>
      <c r="B52" s="179" t="s">
        <v>5</v>
      </c>
      <c r="C52" s="223"/>
      <c r="D52" s="232">
        <v>0</v>
      </c>
      <c r="E52" s="233">
        <v>0</v>
      </c>
      <c r="F52" s="233">
        <v>0</v>
      </c>
      <c r="G52" s="234">
        <v>0</v>
      </c>
      <c r="H52" s="232">
        <v>1</v>
      </c>
      <c r="I52" s="233">
        <v>1</v>
      </c>
      <c r="J52" s="233">
        <v>1</v>
      </c>
      <c r="K52" s="234">
        <v>1</v>
      </c>
      <c r="L52" s="232">
        <v>1</v>
      </c>
      <c r="M52" s="233">
        <v>1</v>
      </c>
      <c r="N52" s="233">
        <v>1</v>
      </c>
      <c r="O52" s="234">
        <v>1</v>
      </c>
      <c r="P52" s="233">
        <v>1</v>
      </c>
      <c r="Q52" s="233">
        <v>1</v>
      </c>
      <c r="R52" s="233">
        <v>1</v>
      </c>
      <c r="S52" s="233">
        <v>1</v>
      </c>
      <c r="T52" s="235"/>
      <c r="U52" s="236"/>
      <c r="V52" s="236"/>
      <c r="W52" s="237"/>
      <c r="X52" s="238"/>
      <c r="Y52" s="58" t="s">
        <v>30</v>
      </c>
      <c r="Z52" s="47"/>
    </row>
    <row r="53" spans="1:26" x14ac:dyDescent="0.2">
      <c r="A53" s="37" t="s">
        <v>87</v>
      </c>
      <c r="B53" s="179" t="s">
        <v>4</v>
      </c>
      <c r="C53" s="223"/>
      <c r="D53" s="232">
        <f>D$24*D52</f>
        <v>0</v>
      </c>
      <c r="E53" s="233">
        <f t="shared" ref="E53:G53" si="26">E$24*E52</f>
        <v>0</v>
      </c>
      <c r="F53" s="233">
        <f t="shared" si="26"/>
        <v>0</v>
      </c>
      <c r="G53" s="234">
        <f t="shared" si="26"/>
        <v>0</v>
      </c>
      <c r="H53" s="232">
        <f>H$25*H52</f>
        <v>0.3</v>
      </c>
      <c r="I53" s="233">
        <f t="shared" ref="I53:K53" si="27">I$25*I52</f>
        <v>0.3</v>
      </c>
      <c r="J53" s="233">
        <f t="shared" si="27"/>
        <v>0.3</v>
      </c>
      <c r="K53" s="234">
        <f t="shared" si="27"/>
        <v>0.3</v>
      </c>
      <c r="L53" s="232">
        <f>L$25*L52</f>
        <v>0.3</v>
      </c>
      <c r="M53" s="233">
        <f t="shared" ref="M53:O53" si="28">M$25*M52</f>
        <v>0.3</v>
      </c>
      <c r="N53" s="233">
        <f t="shared" si="28"/>
        <v>0.3</v>
      </c>
      <c r="O53" s="234">
        <f t="shared" si="28"/>
        <v>0.3</v>
      </c>
      <c r="P53" s="233">
        <f>P25*P52</f>
        <v>2</v>
      </c>
      <c r="Q53" s="233">
        <f>Q25*Q52</f>
        <v>2</v>
      </c>
      <c r="R53" s="233">
        <f>R25*R52</f>
        <v>2</v>
      </c>
      <c r="S53" s="233">
        <f>S25*S52</f>
        <v>2</v>
      </c>
      <c r="T53" s="235">
        <f>SQRT(SUMSQ(D53,H53,L53))+P53</f>
        <v>2.4242640687119286</v>
      </c>
      <c r="U53" s="236">
        <f t="shared" ref="U53:W53" si="29">SQRT(SUMSQ(E53,I53,M53))+Q53</f>
        <v>2.4242640687119286</v>
      </c>
      <c r="V53" s="236">
        <f t="shared" si="29"/>
        <v>2.4242640687119286</v>
      </c>
      <c r="W53" s="237">
        <f t="shared" si="29"/>
        <v>2.4242640687119286</v>
      </c>
      <c r="X53" s="238"/>
      <c r="Y53" s="69" t="s">
        <v>96</v>
      </c>
      <c r="Z53" s="47"/>
    </row>
    <row r="54" spans="1:26" ht="13.5" thickBot="1" x14ac:dyDescent="0.25">
      <c r="A54" s="83"/>
      <c r="B54" s="272"/>
      <c r="C54" s="95"/>
      <c r="D54" s="180"/>
      <c r="E54" s="182"/>
      <c r="F54" s="182"/>
      <c r="G54" s="181"/>
      <c r="H54" s="180"/>
      <c r="I54" s="182"/>
      <c r="J54" s="182"/>
      <c r="K54" s="181"/>
      <c r="L54" s="180"/>
      <c r="M54" s="182"/>
      <c r="N54" s="182"/>
      <c r="O54" s="181"/>
      <c r="P54" s="182"/>
      <c r="Q54" s="182"/>
      <c r="R54" s="182"/>
      <c r="S54" s="182"/>
      <c r="T54" s="144"/>
      <c r="U54" s="217"/>
      <c r="V54" s="217"/>
      <c r="W54" s="109"/>
      <c r="X54" s="109"/>
      <c r="Y54" s="70"/>
      <c r="Z54" s="47"/>
    </row>
    <row r="55" spans="1:26" x14ac:dyDescent="0.2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1"/>
      <c r="U55" s="41"/>
      <c r="V55" s="41"/>
      <c r="W55" s="41"/>
      <c r="X55" s="41"/>
      <c r="Y55" s="41"/>
      <c r="Z55" s="47"/>
    </row>
    <row r="56" spans="1:26" ht="13.5" thickBot="1" x14ac:dyDescent="0.25">
      <c r="A56" s="183"/>
      <c r="L56" s="47"/>
      <c r="M56" s="47"/>
      <c r="N56" s="47"/>
      <c r="O56" s="47"/>
      <c r="P56" s="47"/>
      <c r="Q56" s="47"/>
      <c r="R56" s="47"/>
      <c r="S56" s="47"/>
      <c r="Z56" s="47"/>
    </row>
    <row r="57" spans="1:26" x14ac:dyDescent="0.2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28"/>
      <c r="M57" s="28"/>
      <c r="N57" s="28"/>
      <c r="O57" s="28"/>
      <c r="P57" s="28"/>
      <c r="Q57" s="28"/>
      <c r="R57" s="28"/>
      <c r="S57" s="28"/>
      <c r="T57" s="44"/>
      <c r="U57" s="44"/>
      <c r="V57" s="44"/>
      <c r="W57" s="44"/>
      <c r="X57" s="44"/>
      <c r="Y57" s="13" t="s">
        <v>0</v>
      </c>
      <c r="Z57" s="47"/>
    </row>
    <row r="58" spans="1:26" ht="13.5" thickBot="1" x14ac:dyDescent="0.25">
      <c r="A58" s="92" t="s">
        <v>92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5"/>
      <c r="U58" s="25"/>
      <c r="V58" s="25"/>
      <c r="W58" s="25"/>
      <c r="X58" s="25"/>
      <c r="Y58" s="68"/>
      <c r="Z58" s="47"/>
    </row>
    <row r="59" spans="1:26" x14ac:dyDescent="0.2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28"/>
      <c r="M59" s="28"/>
      <c r="N59" s="28"/>
      <c r="O59" s="28"/>
      <c r="P59" s="28"/>
      <c r="Q59" s="28"/>
      <c r="R59" s="28"/>
      <c r="S59" s="28"/>
      <c r="T59" s="44"/>
      <c r="U59" s="44"/>
      <c r="V59" s="44"/>
      <c r="W59" s="44"/>
      <c r="X59" s="44"/>
      <c r="Y59" s="55"/>
      <c r="Z59" s="47"/>
    </row>
    <row r="60" spans="1:26" ht="13.5" thickBot="1" x14ac:dyDescent="0.25">
      <c r="L60" s="47"/>
      <c r="M60" s="47"/>
      <c r="N60" s="47"/>
      <c r="O60" s="47"/>
      <c r="P60" s="47"/>
      <c r="Q60" s="47"/>
      <c r="R60" s="47"/>
      <c r="S60" s="47"/>
      <c r="T60" s="43"/>
      <c r="U60" s="43"/>
      <c r="V60" s="43"/>
      <c r="W60" s="43"/>
      <c r="X60" s="43"/>
      <c r="Z60" s="47"/>
    </row>
    <row r="61" spans="1:26" x14ac:dyDescent="0.2">
      <c r="A61" s="9" t="s">
        <v>27</v>
      </c>
      <c r="B61" s="64"/>
      <c r="C61" s="256"/>
      <c r="D61" s="279" t="s">
        <v>99</v>
      </c>
      <c r="E61" s="280"/>
      <c r="F61" s="280"/>
      <c r="G61" s="281"/>
      <c r="H61" s="279" t="s">
        <v>100</v>
      </c>
      <c r="I61" s="280"/>
      <c r="J61" s="280"/>
      <c r="K61" s="281"/>
      <c r="L61" s="279" t="s">
        <v>102</v>
      </c>
      <c r="M61" s="280"/>
      <c r="N61" s="280"/>
      <c r="O61" s="281"/>
      <c r="P61" s="201"/>
      <c r="Q61" s="201"/>
      <c r="R61" s="201"/>
      <c r="S61" s="201"/>
      <c r="T61" s="12"/>
      <c r="U61" s="12"/>
      <c r="V61" s="12"/>
      <c r="W61" s="12"/>
      <c r="X61" s="12"/>
      <c r="Y61" s="13" t="s">
        <v>0</v>
      </c>
      <c r="Z61" s="47"/>
    </row>
    <row r="62" spans="1:26" x14ac:dyDescent="0.2">
      <c r="A62" s="29"/>
      <c r="B62" s="15"/>
      <c r="C62" s="194"/>
      <c r="D62" s="124" t="s">
        <v>48</v>
      </c>
      <c r="E62" s="194" t="s">
        <v>79</v>
      </c>
      <c r="F62" s="194" t="s">
        <v>80</v>
      </c>
      <c r="G62" s="103" t="s">
        <v>81</v>
      </c>
      <c r="H62" s="124" t="s">
        <v>48</v>
      </c>
      <c r="I62" s="194" t="s">
        <v>79</v>
      </c>
      <c r="J62" s="194" t="s">
        <v>80</v>
      </c>
      <c r="K62" s="103" t="s">
        <v>81</v>
      </c>
      <c r="L62" s="124" t="s">
        <v>48</v>
      </c>
      <c r="M62" s="194" t="s">
        <v>79</v>
      </c>
      <c r="N62" s="194" t="s">
        <v>80</v>
      </c>
      <c r="O62" s="103" t="s">
        <v>81</v>
      </c>
      <c r="P62" s="202"/>
      <c r="Q62" s="202"/>
      <c r="R62" s="202"/>
      <c r="S62" s="202"/>
      <c r="T62" s="8"/>
      <c r="U62" s="8"/>
      <c r="V62" s="8"/>
      <c r="W62" s="8"/>
      <c r="X62" s="8"/>
      <c r="Y62" s="104"/>
      <c r="Z62" s="47"/>
    </row>
    <row r="63" spans="1:26" x14ac:dyDescent="0.2">
      <c r="A63" s="14"/>
      <c r="B63" s="15"/>
      <c r="C63" s="194"/>
      <c r="D63" s="16"/>
      <c r="E63" s="17"/>
      <c r="F63" s="17"/>
      <c r="G63" s="140"/>
      <c r="H63" s="16"/>
      <c r="I63" s="17"/>
      <c r="J63" s="17"/>
      <c r="K63" s="140"/>
      <c r="L63" s="16"/>
      <c r="M63" s="17"/>
      <c r="N63" s="17"/>
      <c r="O63" s="140"/>
      <c r="P63" s="17"/>
      <c r="Q63" s="17"/>
      <c r="R63" s="17"/>
      <c r="S63" s="17"/>
      <c r="T63" s="8"/>
      <c r="U63" s="8"/>
      <c r="V63" s="8"/>
      <c r="W63" s="8"/>
      <c r="X63" s="8"/>
      <c r="Y63" s="56"/>
      <c r="Z63" s="47"/>
    </row>
    <row r="64" spans="1:26" x14ac:dyDescent="0.2">
      <c r="A64" s="19" t="s">
        <v>39</v>
      </c>
      <c r="B64" s="20" t="s">
        <v>2</v>
      </c>
      <c r="C64" s="18"/>
      <c r="D64" s="145">
        <f>D7</f>
        <v>-98</v>
      </c>
      <c r="E64" s="184">
        <f>E7</f>
        <v>-98</v>
      </c>
      <c r="F64" s="184">
        <f>F7</f>
        <v>-98</v>
      </c>
      <c r="G64" s="146">
        <f>G7</f>
        <v>-98</v>
      </c>
      <c r="H64" s="145"/>
      <c r="I64" s="184"/>
      <c r="J64" s="184"/>
      <c r="K64" s="146"/>
      <c r="L64" s="145"/>
      <c r="M64" s="184"/>
      <c r="N64" s="184"/>
      <c r="O64" s="146"/>
      <c r="P64" s="184"/>
      <c r="Q64" s="184"/>
      <c r="R64" s="184"/>
      <c r="S64" s="184"/>
      <c r="T64" s="8"/>
      <c r="U64" s="8"/>
      <c r="V64" s="8"/>
      <c r="W64" s="8"/>
      <c r="X64" s="8"/>
      <c r="Y64" s="54"/>
      <c r="Z64" s="47"/>
    </row>
    <row r="65" spans="1:26" x14ac:dyDescent="0.2">
      <c r="A65" s="19" t="s">
        <v>3</v>
      </c>
      <c r="B65" s="20" t="s">
        <v>4</v>
      </c>
      <c r="C65" s="18"/>
      <c r="D65" s="79"/>
      <c r="E65" s="21"/>
      <c r="F65" s="21"/>
      <c r="G65" s="57"/>
      <c r="H65" s="130">
        <f t="shared" ref="H65:O65" si="30">H8</f>
        <v>8</v>
      </c>
      <c r="I65" s="23">
        <f t="shared" si="30"/>
        <v>8</v>
      </c>
      <c r="J65" s="23">
        <f t="shared" si="30"/>
        <v>8</v>
      </c>
      <c r="K65" s="122">
        <f t="shared" si="30"/>
        <v>8</v>
      </c>
      <c r="L65" s="208">
        <f t="shared" si="30"/>
        <v>8</v>
      </c>
      <c r="M65" s="209">
        <f t="shared" si="30"/>
        <v>8</v>
      </c>
      <c r="N65" s="209">
        <f t="shared" si="30"/>
        <v>8</v>
      </c>
      <c r="O65" s="122">
        <f t="shared" si="30"/>
        <v>8</v>
      </c>
      <c r="P65" s="23"/>
      <c r="Q65" s="23"/>
      <c r="R65" s="23"/>
      <c r="S65" s="23"/>
      <c r="T65" s="8"/>
      <c r="U65" s="8"/>
      <c r="V65" s="8"/>
      <c r="W65" s="8"/>
      <c r="X65" s="8"/>
      <c r="Y65" s="54"/>
      <c r="Z65" s="47"/>
    </row>
    <row r="66" spans="1:26" x14ac:dyDescent="0.2">
      <c r="A66" s="33" t="s">
        <v>63</v>
      </c>
      <c r="B66" s="57" t="s">
        <v>4</v>
      </c>
      <c r="C66" s="23">
        <f>$C9</f>
        <v>-6</v>
      </c>
      <c r="D66" s="79"/>
      <c r="E66" s="21"/>
      <c r="F66" s="21"/>
      <c r="G66" s="57"/>
      <c r="H66" s="130"/>
      <c r="I66" s="23"/>
      <c r="J66" s="23"/>
      <c r="K66" s="122"/>
      <c r="L66" s="130"/>
      <c r="M66" s="23"/>
      <c r="N66" s="23"/>
      <c r="O66" s="122"/>
      <c r="P66" s="23"/>
      <c r="Q66" s="23"/>
      <c r="R66" s="23"/>
      <c r="S66" s="23"/>
      <c r="T66" s="8"/>
      <c r="U66" s="8"/>
      <c r="V66" s="8"/>
      <c r="W66" s="8"/>
      <c r="X66" s="8"/>
      <c r="Y66" s="54"/>
      <c r="Z66" s="47"/>
    </row>
    <row r="67" spans="1:26" x14ac:dyDescent="0.2">
      <c r="A67" s="19"/>
      <c r="B67" s="20"/>
      <c r="C67" s="18"/>
      <c r="D67" s="79"/>
      <c r="E67" s="21"/>
      <c r="F67" s="21"/>
      <c r="G67" s="57"/>
      <c r="H67" s="130"/>
      <c r="I67" s="23"/>
      <c r="J67" s="23"/>
      <c r="K67" s="122"/>
      <c r="L67" s="130"/>
      <c r="M67" s="23"/>
      <c r="N67" s="23"/>
      <c r="O67" s="122"/>
      <c r="P67" s="23"/>
      <c r="Q67" s="23"/>
      <c r="R67" s="23"/>
      <c r="S67" s="23"/>
      <c r="T67" s="8"/>
      <c r="U67" s="8"/>
      <c r="V67" s="8"/>
      <c r="W67" s="8"/>
      <c r="X67" s="8"/>
      <c r="Y67" s="56"/>
      <c r="Z67" s="47"/>
    </row>
    <row r="68" spans="1:26" x14ac:dyDescent="0.2">
      <c r="A68" s="19" t="s">
        <v>10</v>
      </c>
      <c r="B68" s="20" t="s">
        <v>4</v>
      </c>
      <c r="C68" s="267">
        <v>0</v>
      </c>
      <c r="D68" s="127">
        <v>0</v>
      </c>
      <c r="E68" s="185">
        <v>0</v>
      </c>
      <c r="F68" s="185">
        <v>0</v>
      </c>
      <c r="G68" s="128">
        <v>0</v>
      </c>
      <c r="H68" s="127">
        <v>0</v>
      </c>
      <c r="I68" s="185">
        <v>0</v>
      </c>
      <c r="J68" s="185">
        <v>0</v>
      </c>
      <c r="K68" s="128">
        <v>0</v>
      </c>
      <c r="L68" s="127">
        <v>0</v>
      </c>
      <c r="M68" s="185">
        <v>0</v>
      </c>
      <c r="N68" s="185">
        <v>0</v>
      </c>
      <c r="O68" s="128">
        <v>0</v>
      </c>
      <c r="P68" s="23"/>
      <c r="Q68" s="23"/>
      <c r="R68" s="23"/>
      <c r="S68" s="23"/>
      <c r="T68" s="8"/>
      <c r="U68" s="8"/>
      <c r="V68" s="8"/>
      <c r="W68" s="8"/>
      <c r="X68" s="8"/>
      <c r="Y68" s="22" t="s">
        <v>8</v>
      </c>
    </row>
    <row r="69" spans="1:26" x14ac:dyDescent="0.2">
      <c r="A69" s="33" t="s">
        <v>9</v>
      </c>
      <c r="B69" s="20" t="s">
        <v>4</v>
      </c>
      <c r="C69" s="243">
        <f>C66+C68</f>
        <v>-6</v>
      </c>
      <c r="D69" s="147">
        <f>D64+D68</f>
        <v>-98</v>
      </c>
      <c r="E69" s="71">
        <f t="shared" ref="E69:F69" si="31">E64+E68</f>
        <v>-98</v>
      </c>
      <c r="F69" s="71">
        <f t="shared" si="31"/>
        <v>-98</v>
      </c>
      <c r="G69" s="148">
        <f>G64+G68</f>
        <v>-98</v>
      </c>
      <c r="H69" s="147">
        <f>H65+H68</f>
        <v>8</v>
      </c>
      <c r="I69" s="71">
        <f t="shared" ref="I69:J69" si="32">I65+I68</f>
        <v>8</v>
      </c>
      <c r="J69" s="71">
        <f t="shared" si="32"/>
        <v>8</v>
      </c>
      <c r="K69" s="148">
        <f>K65+K68</f>
        <v>8</v>
      </c>
      <c r="L69" s="221">
        <f>L65+L68</f>
        <v>8</v>
      </c>
      <c r="M69" s="222">
        <f t="shared" ref="M69:N69" si="33">M65+M68</f>
        <v>8</v>
      </c>
      <c r="N69" s="222">
        <f t="shared" si="33"/>
        <v>8</v>
      </c>
      <c r="O69" s="148">
        <f>O65+O68</f>
        <v>8</v>
      </c>
      <c r="P69" s="71"/>
      <c r="Q69" s="71"/>
      <c r="R69" s="71"/>
      <c r="S69" s="71"/>
      <c r="T69" s="8"/>
      <c r="U69" s="8"/>
      <c r="V69" s="8"/>
      <c r="W69" s="8"/>
      <c r="X69" s="8"/>
      <c r="Y69" s="22" t="s">
        <v>12</v>
      </c>
    </row>
    <row r="70" spans="1:26" x14ac:dyDescent="0.2">
      <c r="A70" s="19"/>
      <c r="B70" s="20"/>
      <c r="C70" s="18"/>
      <c r="D70" s="99"/>
      <c r="E70" s="18"/>
      <c r="F70" s="18"/>
      <c r="G70" s="20"/>
      <c r="H70" s="99"/>
      <c r="I70" s="18"/>
      <c r="J70" s="18"/>
      <c r="K70" s="20"/>
      <c r="L70" s="99"/>
      <c r="M70" s="18"/>
      <c r="N70" s="18"/>
      <c r="O70" s="20"/>
      <c r="P70" s="18"/>
      <c r="Q70" s="18"/>
      <c r="R70" s="18"/>
      <c r="S70" s="18"/>
      <c r="T70" s="8"/>
      <c r="U70" s="8"/>
      <c r="V70" s="8"/>
      <c r="W70" s="8"/>
      <c r="X70" s="8"/>
      <c r="Y70" s="56"/>
    </row>
    <row r="71" spans="1:26" x14ac:dyDescent="0.2">
      <c r="A71" s="46" t="s">
        <v>7</v>
      </c>
      <c r="B71" s="20"/>
      <c r="C71" s="18"/>
      <c r="D71" s="99"/>
      <c r="E71" s="18"/>
      <c r="F71" s="18"/>
      <c r="G71" s="20"/>
      <c r="H71" s="99"/>
      <c r="I71" s="18"/>
      <c r="J71" s="18"/>
      <c r="K71" s="20"/>
      <c r="L71" s="99"/>
      <c r="M71" s="18"/>
      <c r="N71" s="18"/>
      <c r="O71" s="20"/>
      <c r="P71" s="18"/>
      <c r="Q71" s="18"/>
      <c r="R71" s="18"/>
      <c r="S71" s="18"/>
      <c r="T71" s="8"/>
      <c r="U71" s="8"/>
      <c r="V71" s="8"/>
      <c r="W71" s="8"/>
      <c r="X71" s="8"/>
      <c r="Y71" s="56"/>
    </row>
    <row r="72" spans="1:26" x14ac:dyDescent="0.2">
      <c r="A72" s="19" t="s">
        <v>28</v>
      </c>
      <c r="B72" s="20" t="s">
        <v>42</v>
      </c>
      <c r="C72" s="18"/>
      <c r="D72" s="134">
        <f>(10^12)*(10^-3)*(D5/15)*10^(D69/10)</f>
        <v>0.15848931924611098</v>
      </c>
      <c r="E72" s="196">
        <f>(10^12)*(10^-3)*(E5/15)*10^(E69/10)</f>
        <v>0.15848931924611098</v>
      </c>
      <c r="F72" s="196">
        <f>(10^12)*(10^-3)*(F5/15)*10^(F69/10)</f>
        <v>0.15848931924611098</v>
      </c>
      <c r="G72" s="121">
        <f>(10^12)*(10^-3)*(G5/15)*10^(G69/10)</f>
        <v>0.15848931924611098</v>
      </c>
      <c r="H72" s="134">
        <f>(10^12)*(10^-3)*(D5/15)*10^((D69+H69)/10)</f>
        <v>1</v>
      </c>
      <c r="I72" s="196">
        <f>(10^12)*(10^-3)*(E5/15)*10^((E69+I69)/10)</f>
        <v>1</v>
      </c>
      <c r="J72" s="196">
        <f>(10^12)*(10^-3)*(F5/15)*10^((F69+J69)/10)</f>
        <v>1</v>
      </c>
      <c r="K72" s="121">
        <f>(10^12)*(10^-3)*(G5/15)*10^((G69+K69)/10)</f>
        <v>1</v>
      </c>
      <c r="L72" s="134">
        <f>(10^12)*(10^-3)*(D5/15)*10^((D69+L69)/10)</f>
        <v>1</v>
      </c>
      <c r="M72" s="196">
        <f t="shared" ref="M72:O72" si="34">(10^12)*(10^-3)*(E5/15)*10^((E69+M69)/10)</f>
        <v>1</v>
      </c>
      <c r="N72" s="196">
        <f t="shared" si="34"/>
        <v>1</v>
      </c>
      <c r="O72" s="121">
        <f t="shared" si="34"/>
        <v>1</v>
      </c>
      <c r="P72" s="196"/>
      <c r="Q72" s="196"/>
      <c r="R72" s="196"/>
      <c r="S72" s="196"/>
      <c r="T72" s="8"/>
      <c r="U72" s="8"/>
      <c r="V72" s="8"/>
      <c r="W72" s="8"/>
      <c r="X72" s="8"/>
      <c r="Y72" s="56"/>
    </row>
    <row r="73" spans="1:26" x14ac:dyDescent="0.2">
      <c r="A73" s="31" t="s">
        <v>51</v>
      </c>
      <c r="B73" s="20" t="s">
        <v>4</v>
      </c>
      <c r="C73" s="18"/>
      <c r="D73" s="99"/>
      <c r="E73" s="18"/>
      <c r="F73" s="18"/>
      <c r="G73" s="20"/>
      <c r="H73" s="149">
        <f>10*LOG10(H72/(D72+L72))</f>
        <v>-0.63892034143379495</v>
      </c>
      <c r="I73" s="205">
        <f t="shared" ref="I73:K73" si="35">10*LOG10(I72/(E72+M72))</f>
        <v>-0.63892034143379495</v>
      </c>
      <c r="J73" s="205">
        <f t="shared" si="35"/>
        <v>-0.63892034143379495</v>
      </c>
      <c r="K73" s="150">
        <f t="shared" si="35"/>
        <v>-0.63892034143379495</v>
      </c>
      <c r="L73" s="149">
        <f>10*LOG10(L72/(D72+H72))</f>
        <v>-0.63892034143379495</v>
      </c>
      <c r="M73" s="205">
        <f t="shared" ref="M73:O73" si="36">10*LOG10(M72/(E72+I72))</f>
        <v>-0.63892034143379495</v>
      </c>
      <c r="N73" s="205">
        <f t="shared" si="36"/>
        <v>-0.63892034143379495</v>
      </c>
      <c r="O73" s="150">
        <f t="shared" si="36"/>
        <v>-0.63892034143379495</v>
      </c>
      <c r="P73" s="205"/>
      <c r="Q73" s="205"/>
      <c r="R73" s="205"/>
      <c r="S73" s="205"/>
      <c r="T73" s="8"/>
      <c r="U73" s="8"/>
      <c r="V73" s="8"/>
      <c r="W73" s="8"/>
      <c r="X73" s="8"/>
      <c r="Y73" s="22"/>
    </row>
    <row r="74" spans="1:26" x14ac:dyDescent="0.2">
      <c r="A74" s="139" t="s">
        <v>54</v>
      </c>
      <c r="B74" s="20" t="s">
        <v>40</v>
      </c>
      <c r="C74" s="18"/>
      <c r="D74" s="99"/>
      <c r="E74" s="18"/>
      <c r="F74" s="18"/>
      <c r="G74" s="20"/>
      <c r="H74" s="149">
        <f>D69+H69+10*LOG(D5/15)</f>
        <v>-90</v>
      </c>
      <c r="I74" s="205">
        <f>E69+I69+10*LOG(E5/15)</f>
        <v>-90</v>
      </c>
      <c r="J74" s="205">
        <f>F69+J69+10*LOG(F5/15)</f>
        <v>-90</v>
      </c>
      <c r="K74" s="150">
        <f>G69+K69+10*LOG(G5/15)</f>
        <v>-90</v>
      </c>
      <c r="L74" s="149">
        <f>D69+L69+10*LOG(D5/15)</f>
        <v>-90</v>
      </c>
      <c r="M74" s="205">
        <f>D69+M69+10*LOG(D5/15)</f>
        <v>-90</v>
      </c>
      <c r="N74" s="205">
        <f>D69+N69+10*LOG(D5/15)</f>
        <v>-90</v>
      </c>
      <c r="O74" s="150">
        <f>D69+O69+10*LOG(D5/15)</f>
        <v>-90</v>
      </c>
      <c r="P74" s="205"/>
      <c r="Q74" s="205"/>
      <c r="R74" s="205"/>
      <c r="S74" s="205"/>
      <c r="T74" s="8"/>
      <c r="U74" s="8"/>
      <c r="V74" s="8"/>
      <c r="W74" s="8"/>
      <c r="X74" s="8"/>
      <c r="Y74" s="22"/>
    </row>
    <row r="75" spans="1:26" x14ac:dyDescent="0.2">
      <c r="A75" s="247" t="s">
        <v>33</v>
      </c>
      <c r="B75" s="20" t="s">
        <v>41</v>
      </c>
      <c r="C75" s="18"/>
      <c r="D75" s="248">
        <f>10*LOG((D72+H72+L72)*10^-9)+10*LOG(H9*12)</f>
        <v>-58.706655063194773</v>
      </c>
      <c r="E75" s="243">
        <f t="shared" ref="E75:G75" si="37">10*LOG((E72+I72+M72)*10^-9)+10*LOG(I9*12)</f>
        <v>-58.706655063194773</v>
      </c>
      <c r="F75" s="243">
        <f t="shared" si="37"/>
        <v>-58.706655063194773</v>
      </c>
      <c r="G75" s="249">
        <f t="shared" si="37"/>
        <v>-58.706655063194773</v>
      </c>
      <c r="H75" s="248"/>
      <c r="I75" s="243"/>
      <c r="J75" s="243"/>
      <c r="K75" s="249"/>
      <c r="L75" s="243"/>
      <c r="M75" s="243"/>
      <c r="N75" s="243"/>
      <c r="O75" s="249"/>
      <c r="P75" s="243"/>
      <c r="Q75" s="243"/>
      <c r="R75" s="243"/>
      <c r="S75" s="243"/>
      <c r="T75" s="8"/>
      <c r="U75" s="8"/>
      <c r="V75" s="8"/>
      <c r="W75" s="8"/>
      <c r="X75" s="8"/>
      <c r="Y75" s="22"/>
    </row>
    <row r="76" spans="1:26" s="63" customFormat="1" ht="13.5" thickBot="1" x14ac:dyDescent="0.25">
      <c r="A76" s="192" t="s">
        <v>89</v>
      </c>
      <c r="B76" s="252" t="s">
        <v>90</v>
      </c>
      <c r="C76" s="257"/>
      <c r="D76" s="251"/>
      <c r="E76" s="244"/>
      <c r="F76" s="244"/>
      <c r="G76" s="246"/>
      <c r="H76" s="244"/>
      <c r="I76" s="244"/>
      <c r="J76" s="244"/>
      <c r="K76" s="246"/>
      <c r="L76" s="268">
        <f>L74-H74-C69</f>
        <v>6</v>
      </c>
      <c r="M76" s="268">
        <f>M74-I74-C69</f>
        <v>6</v>
      </c>
      <c r="N76" s="268">
        <f>N74-J74-C69</f>
        <v>6</v>
      </c>
      <c r="O76" s="268">
        <f>O74-K74-C69</f>
        <v>6</v>
      </c>
      <c r="P76" s="250"/>
      <c r="Q76" s="245"/>
      <c r="R76" s="245"/>
      <c r="S76" s="245"/>
      <c r="T76" s="244"/>
      <c r="U76" s="244"/>
      <c r="V76" s="244"/>
      <c r="W76" s="244"/>
      <c r="X76" s="246"/>
      <c r="Y76" s="246"/>
    </row>
    <row r="77" spans="1:26" s="63" customFormat="1" x14ac:dyDescent="0.2">
      <c r="A77" s="80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100"/>
      <c r="M77" s="100"/>
      <c r="N77" s="100"/>
      <c r="O77" s="100"/>
      <c r="P77" s="100"/>
      <c r="Q77" s="100"/>
      <c r="R77" s="100"/>
      <c r="S77" s="100"/>
      <c r="T77" s="62"/>
      <c r="U77" s="62"/>
      <c r="V77" s="62"/>
      <c r="W77" s="62"/>
      <c r="X77" s="62"/>
      <c r="Y77" s="62"/>
    </row>
    <row r="78" spans="1:26" s="63" customFormat="1" ht="13.5" thickBot="1" x14ac:dyDescent="0.25">
      <c r="A78" s="65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100"/>
      <c r="M78" s="100"/>
      <c r="N78" s="100"/>
      <c r="O78" s="100"/>
      <c r="P78" s="100"/>
      <c r="Q78" s="100"/>
      <c r="R78" s="100"/>
      <c r="S78" s="100"/>
      <c r="T78" s="62"/>
      <c r="U78" s="62"/>
      <c r="V78" s="62"/>
      <c r="W78" s="62"/>
      <c r="X78" s="62"/>
      <c r="Y78" s="62"/>
    </row>
    <row r="79" spans="1:26" x14ac:dyDescent="0.2">
      <c r="A79" s="9" t="s">
        <v>29</v>
      </c>
      <c r="B79" s="11"/>
      <c r="C79" s="258"/>
      <c r="D79" s="279" t="s">
        <v>99</v>
      </c>
      <c r="E79" s="280"/>
      <c r="F79" s="280"/>
      <c r="G79" s="281"/>
      <c r="H79" s="279" t="s">
        <v>100</v>
      </c>
      <c r="I79" s="280"/>
      <c r="J79" s="280"/>
      <c r="K79" s="281"/>
      <c r="L79" s="279" t="s">
        <v>102</v>
      </c>
      <c r="M79" s="280"/>
      <c r="N79" s="280"/>
      <c r="O79" s="281"/>
      <c r="P79" s="201"/>
      <c r="Q79" s="201"/>
      <c r="R79" s="201"/>
      <c r="S79" s="201"/>
      <c r="T79" s="285" t="s">
        <v>18</v>
      </c>
      <c r="U79" s="286"/>
      <c r="V79" s="286"/>
      <c r="W79" s="281"/>
      <c r="X79" s="90" t="s">
        <v>62</v>
      </c>
      <c r="Y79" s="13" t="s">
        <v>61</v>
      </c>
    </row>
    <row r="80" spans="1:26" x14ac:dyDescent="0.2">
      <c r="A80" s="29"/>
      <c r="B80" s="18"/>
      <c r="C80" s="259"/>
      <c r="D80" s="124" t="s">
        <v>48</v>
      </c>
      <c r="E80" s="194" t="s">
        <v>79</v>
      </c>
      <c r="F80" s="194" t="s">
        <v>80</v>
      </c>
      <c r="G80" s="103" t="s">
        <v>81</v>
      </c>
      <c r="H80" s="124" t="s">
        <v>48</v>
      </c>
      <c r="I80" s="194" t="s">
        <v>79</v>
      </c>
      <c r="J80" s="194" t="s">
        <v>80</v>
      </c>
      <c r="K80" s="103" t="s">
        <v>81</v>
      </c>
      <c r="L80" s="124" t="s">
        <v>48</v>
      </c>
      <c r="M80" s="194" t="s">
        <v>79</v>
      </c>
      <c r="N80" s="194" t="s">
        <v>80</v>
      </c>
      <c r="O80" s="103" t="s">
        <v>81</v>
      </c>
      <c r="P80" s="202"/>
      <c r="Q80" s="202"/>
      <c r="R80" s="202"/>
      <c r="S80" s="202"/>
      <c r="T80" s="124" t="s">
        <v>48</v>
      </c>
      <c r="U80" s="194" t="s">
        <v>79</v>
      </c>
      <c r="V80" s="194" t="s">
        <v>80</v>
      </c>
      <c r="W80" s="103" t="s">
        <v>81</v>
      </c>
      <c r="X80" s="88"/>
      <c r="Y80" s="125"/>
    </row>
    <row r="81" spans="1:25" x14ac:dyDescent="0.2">
      <c r="A81" s="29"/>
      <c r="B81" s="18"/>
      <c r="C81" s="259"/>
      <c r="D81" s="75"/>
      <c r="E81" s="25"/>
      <c r="F81" s="25"/>
      <c r="G81" s="126"/>
      <c r="H81" s="75"/>
      <c r="I81" s="25"/>
      <c r="J81" s="25"/>
      <c r="K81" s="126"/>
      <c r="L81" s="75"/>
      <c r="M81" s="25"/>
      <c r="N81" s="25"/>
      <c r="O81" s="126"/>
      <c r="P81" s="25"/>
      <c r="Q81" s="25"/>
      <c r="R81" s="25"/>
      <c r="S81" s="25"/>
      <c r="T81" s="16"/>
      <c r="U81" s="17"/>
      <c r="V81" s="17"/>
      <c r="W81" s="140"/>
      <c r="X81" s="88"/>
      <c r="Y81" s="52"/>
    </row>
    <row r="82" spans="1:25" x14ac:dyDescent="0.2">
      <c r="A82" s="34" t="s">
        <v>68</v>
      </c>
      <c r="B82" s="35" t="s">
        <v>4</v>
      </c>
      <c r="C82" s="260"/>
      <c r="D82" s="48"/>
      <c r="E82" s="187"/>
      <c r="F82" s="187"/>
      <c r="G82" s="151"/>
      <c r="H82" s="186">
        <f>H83-T83</f>
        <v>-1.0352273074092349</v>
      </c>
      <c r="I82" s="186">
        <f>I83-U83</f>
        <v>-1.0352273074092349</v>
      </c>
      <c r="J82" s="186">
        <f>J83-V83</f>
        <v>-1.0352273074092349</v>
      </c>
      <c r="K82" s="156">
        <f>K83-W83</f>
        <v>-1.0352273074092349</v>
      </c>
      <c r="L82" s="48"/>
      <c r="M82" s="187"/>
      <c r="N82" s="187"/>
      <c r="O82" s="151"/>
      <c r="P82" s="187"/>
      <c r="Q82" s="187"/>
      <c r="R82" s="187"/>
      <c r="S82" s="187"/>
      <c r="T82" s="48"/>
      <c r="U82" s="187"/>
      <c r="V82" s="187"/>
      <c r="W82" s="151"/>
      <c r="X82" s="112">
        <v>-3</v>
      </c>
      <c r="Y82" s="113" t="s">
        <v>118</v>
      </c>
    </row>
    <row r="83" spans="1:25" x14ac:dyDescent="0.2">
      <c r="A83" s="37" t="s">
        <v>69</v>
      </c>
      <c r="B83" s="35" t="s">
        <v>4</v>
      </c>
      <c r="C83" s="260"/>
      <c r="D83" s="48"/>
      <c r="E83" s="187"/>
      <c r="F83" s="187"/>
      <c r="G83" s="151"/>
      <c r="H83" s="48">
        <f>H73</f>
        <v>-0.63892034143379495</v>
      </c>
      <c r="I83" s="187">
        <f>I73</f>
        <v>-0.63892034143379495</v>
      </c>
      <c r="J83" s="187">
        <f>J73</f>
        <v>-0.63892034143379495</v>
      </c>
      <c r="K83" s="151">
        <f>K73</f>
        <v>-0.63892034143379495</v>
      </c>
      <c r="L83" s="48"/>
      <c r="M83" s="187"/>
      <c r="N83" s="187"/>
      <c r="O83" s="151"/>
      <c r="P83" s="187"/>
      <c r="Q83" s="187"/>
      <c r="R83" s="187"/>
      <c r="S83" s="187"/>
      <c r="T83" s="163">
        <f>T33</f>
        <v>0.3963069659754398</v>
      </c>
      <c r="U83" s="216">
        <f>U33</f>
        <v>0.3963069659754398</v>
      </c>
      <c r="V83" s="216">
        <f>V33</f>
        <v>0.3963069659754398</v>
      </c>
      <c r="W83" s="164">
        <f>W33</f>
        <v>0.3963069659754398</v>
      </c>
      <c r="X83" s="111"/>
      <c r="Y83" s="22"/>
    </row>
    <row r="84" spans="1:25" x14ac:dyDescent="0.2">
      <c r="A84" s="34" t="s">
        <v>70</v>
      </c>
      <c r="B84" s="35" t="s">
        <v>4</v>
      </c>
      <c r="C84" s="260"/>
      <c r="D84" s="48"/>
      <c r="E84" s="187"/>
      <c r="F84" s="187"/>
      <c r="G84" s="151"/>
      <c r="H84" s="48">
        <f>H83+T83</f>
        <v>-0.24261337545835515</v>
      </c>
      <c r="I84" s="187">
        <f>I83+U83</f>
        <v>-0.24261337545835515</v>
      </c>
      <c r="J84" s="187">
        <f>J83+V83</f>
        <v>-0.24261337545835515</v>
      </c>
      <c r="K84" s="151">
        <f>K83+W83</f>
        <v>-0.24261337545835515</v>
      </c>
      <c r="L84" s="48"/>
      <c r="M84" s="187"/>
      <c r="N84" s="187"/>
      <c r="O84" s="151"/>
      <c r="P84" s="187"/>
      <c r="Q84" s="187"/>
      <c r="R84" s="187"/>
      <c r="S84" s="187"/>
      <c r="T84" s="48"/>
      <c r="U84" s="187"/>
      <c r="V84" s="187"/>
      <c r="W84" s="151"/>
      <c r="X84" s="110"/>
      <c r="Y84" s="22"/>
    </row>
    <row r="85" spans="1:25" x14ac:dyDescent="0.2">
      <c r="A85" s="42"/>
      <c r="B85" s="25"/>
      <c r="C85" s="261"/>
      <c r="D85" s="45"/>
      <c r="E85" s="24"/>
      <c r="F85" s="24"/>
      <c r="G85" s="114"/>
      <c r="H85" s="45"/>
      <c r="I85" s="24"/>
      <c r="J85" s="24"/>
      <c r="K85" s="114"/>
      <c r="L85" s="45"/>
      <c r="M85" s="24"/>
      <c r="N85" s="24"/>
      <c r="O85" s="114"/>
      <c r="P85" s="24"/>
      <c r="Q85" s="24"/>
      <c r="R85" s="24"/>
      <c r="S85" s="24"/>
      <c r="T85" s="147"/>
      <c r="U85" s="71"/>
      <c r="V85" s="71"/>
      <c r="W85" s="148"/>
      <c r="X85" s="91"/>
      <c r="Y85" s="22"/>
    </row>
    <row r="86" spans="1:25" x14ac:dyDescent="0.2">
      <c r="A86" s="34" t="s">
        <v>71</v>
      </c>
      <c r="B86" s="86" t="s">
        <v>40</v>
      </c>
      <c r="C86" s="262"/>
      <c r="D86" s="49"/>
      <c r="E86" s="198"/>
      <c r="F86" s="198"/>
      <c r="G86" s="153"/>
      <c r="H86" s="186">
        <f>H87-T87</f>
        <v>-91.529705854077832</v>
      </c>
      <c r="I86" s="186">
        <f>I87-U87</f>
        <v>-91.529705854077832</v>
      </c>
      <c r="J86" s="186">
        <f>J87-V87</f>
        <v>-91.529705854077832</v>
      </c>
      <c r="K86" s="157">
        <f>K87-W87</f>
        <v>-91.529705854077832</v>
      </c>
      <c r="L86" s="93"/>
      <c r="M86" s="207"/>
      <c r="N86" s="207"/>
      <c r="O86" s="158"/>
      <c r="P86" s="207"/>
      <c r="Q86" s="207"/>
      <c r="R86" s="207"/>
      <c r="S86" s="207"/>
      <c r="T86" s="165"/>
      <c r="U86" s="218"/>
      <c r="V86" s="218"/>
      <c r="W86" s="166"/>
      <c r="X86" s="277">
        <v>-120.5</v>
      </c>
      <c r="Y86" s="172" t="s">
        <v>119</v>
      </c>
    </row>
    <row r="87" spans="1:25" x14ac:dyDescent="0.2">
      <c r="A87" s="37" t="s">
        <v>72</v>
      </c>
      <c r="B87" s="86" t="s">
        <v>40</v>
      </c>
      <c r="C87" s="262"/>
      <c r="D87" s="49"/>
      <c r="E87" s="198"/>
      <c r="F87" s="198"/>
      <c r="G87" s="153"/>
      <c r="H87" s="93">
        <f>H74</f>
        <v>-90</v>
      </c>
      <c r="I87" s="207">
        <f>I74</f>
        <v>-90</v>
      </c>
      <c r="J87" s="207">
        <f>J74</f>
        <v>-90</v>
      </c>
      <c r="K87" s="158">
        <f>K74</f>
        <v>-90</v>
      </c>
      <c r="L87" s="93"/>
      <c r="M87" s="207"/>
      <c r="N87" s="207"/>
      <c r="O87" s="158"/>
      <c r="P87" s="207"/>
      <c r="Q87" s="207"/>
      <c r="R87" s="207"/>
      <c r="S87" s="207"/>
      <c r="T87" s="163">
        <f>T37</f>
        <v>1.5297058540778354</v>
      </c>
      <c r="U87" s="216">
        <f>U37</f>
        <v>1.5297058540778354</v>
      </c>
      <c r="V87" s="216">
        <f>V37</f>
        <v>1.5297058540778354</v>
      </c>
      <c r="W87" s="164">
        <f>W37</f>
        <v>1.5297058540778354</v>
      </c>
      <c r="X87" s="111"/>
      <c r="Y87" s="52"/>
    </row>
    <row r="88" spans="1:25" x14ac:dyDescent="0.2">
      <c r="A88" s="34" t="s">
        <v>73</v>
      </c>
      <c r="B88" s="86" t="s">
        <v>40</v>
      </c>
      <c r="C88" s="262"/>
      <c r="D88" s="49"/>
      <c r="E88" s="198"/>
      <c r="F88" s="198"/>
      <c r="G88" s="153"/>
      <c r="H88" s="48">
        <f>H87+T87</f>
        <v>-88.470294145922168</v>
      </c>
      <c r="I88" s="187">
        <f>I87+U87</f>
        <v>-88.470294145922168</v>
      </c>
      <c r="J88" s="187">
        <f>J87+V87</f>
        <v>-88.470294145922168</v>
      </c>
      <c r="K88" s="151">
        <f>K87+W87</f>
        <v>-88.470294145922168</v>
      </c>
      <c r="L88" s="48"/>
      <c r="M88" s="187"/>
      <c r="N88" s="187"/>
      <c r="O88" s="151"/>
      <c r="P88" s="187"/>
      <c r="Q88" s="187"/>
      <c r="R88" s="187"/>
      <c r="S88" s="187"/>
      <c r="T88" s="165"/>
      <c r="U88" s="218"/>
      <c r="V88" s="218"/>
      <c r="W88" s="166"/>
      <c r="X88" s="110"/>
      <c r="Y88" s="52"/>
    </row>
    <row r="89" spans="1:25" s="47" customFormat="1" x14ac:dyDescent="0.2">
      <c r="A89" s="67"/>
      <c r="B89" s="87"/>
      <c r="C89" s="263"/>
      <c r="D89" s="42"/>
      <c r="E89" s="199"/>
      <c r="F89" s="199"/>
      <c r="G89" s="154"/>
      <c r="H89" s="45"/>
      <c r="I89" s="24"/>
      <c r="J89" s="24"/>
      <c r="K89" s="114"/>
      <c r="L89" s="45"/>
      <c r="M89" s="24"/>
      <c r="N89" s="24"/>
      <c r="O89" s="114"/>
      <c r="P89" s="24"/>
      <c r="Q89" s="24"/>
      <c r="R89" s="24"/>
      <c r="S89" s="24"/>
      <c r="T89" s="167"/>
      <c r="U89" s="219"/>
      <c r="V89" s="219"/>
      <c r="W89" s="168"/>
      <c r="X89" s="89"/>
      <c r="Y89" s="56"/>
    </row>
    <row r="90" spans="1:25" s="47" customFormat="1" x14ac:dyDescent="0.2">
      <c r="A90" s="34" t="s">
        <v>105</v>
      </c>
      <c r="B90" s="86" t="s">
        <v>41</v>
      </c>
      <c r="C90" s="262"/>
      <c r="D90" s="85">
        <f>D91-T91</f>
        <v>-60.213080346572518</v>
      </c>
      <c r="E90" s="186">
        <f>E91-U91</f>
        <v>-60.213080346572518</v>
      </c>
      <c r="F90" s="206">
        <f>F91-V91</f>
        <v>-60.213080346572518</v>
      </c>
      <c r="G90" s="156">
        <f>G91-W91</f>
        <v>-60.213080346572518</v>
      </c>
      <c r="H90" s="93"/>
      <c r="I90" s="207"/>
      <c r="J90" s="207"/>
      <c r="K90" s="158"/>
      <c r="L90" s="93"/>
      <c r="M90" s="207"/>
      <c r="N90" s="207"/>
      <c r="O90" s="158"/>
      <c r="P90" s="207"/>
      <c r="Q90" s="207"/>
      <c r="R90" s="207"/>
      <c r="S90" s="207"/>
      <c r="T90" s="165"/>
      <c r="U90" s="218"/>
      <c r="V90" s="218"/>
      <c r="W90" s="166"/>
      <c r="X90" s="277">
        <f>-114.5+10*LOG(H9*12)</f>
        <v>-86.548154103175762</v>
      </c>
      <c r="Y90" s="172" t="s">
        <v>110</v>
      </c>
    </row>
    <row r="91" spans="1:25" s="47" customFormat="1" x14ac:dyDescent="0.2">
      <c r="A91" s="37" t="s">
        <v>106</v>
      </c>
      <c r="B91" s="86" t="s">
        <v>41</v>
      </c>
      <c r="C91" s="262"/>
      <c r="D91" s="48">
        <f>D75</f>
        <v>-58.706655063194773</v>
      </c>
      <c r="E91" s="187">
        <f>E75</f>
        <v>-58.706655063194773</v>
      </c>
      <c r="F91" s="187">
        <f>F75</f>
        <v>-58.706655063194773</v>
      </c>
      <c r="G91" s="151">
        <f>G75</f>
        <v>-58.706655063194773</v>
      </c>
      <c r="H91" s="93"/>
      <c r="I91" s="207"/>
      <c r="J91" s="207"/>
      <c r="K91" s="158"/>
      <c r="L91" s="93"/>
      <c r="M91" s="207"/>
      <c r="N91" s="207"/>
      <c r="O91" s="158"/>
      <c r="P91" s="207"/>
      <c r="Q91" s="207"/>
      <c r="R91" s="207"/>
      <c r="S91" s="207"/>
      <c r="T91" s="163">
        <f>T49</f>
        <v>1.5064252833777445</v>
      </c>
      <c r="U91" s="216">
        <f>U49</f>
        <v>1.5064252833777445</v>
      </c>
      <c r="V91" s="216">
        <f>V49</f>
        <v>1.5064252833777445</v>
      </c>
      <c r="W91" s="164">
        <f>W49</f>
        <v>1.5064252833777445</v>
      </c>
      <c r="X91" s="111"/>
      <c r="Y91" s="52"/>
    </row>
    <row r="92" spans="1:25" s="47" customFormat="1" x14ac:dyDescent="0.2">
      <c r="A92" s="34" t="s">
        <v>107</v>
      </c>
      <c r="B92" s="86" t="s">
        <v>41</v>
      </c>
      <c r="C92" s="262"/>
      <c r="D92" s="85">
        <f>D91+T91</f>
        <v>-57.200229779817029</v>
      </c>
      <c r="E92" s="186">
        <f>E91+U91</f>
        <v>-57.200229779817029</v>
      </c>
      <c r="F92" s="186">
        <f>F91+V91</f>
        <v>-57.200229779817029</v>
      </c>
      <c r="G92" s="156">
        <f>G91+W91</f>
        <v>-57.200229779817029</v>
      </c>
      <c r="H92" s="48"/>
      <c r="I92" s="187"/>
      <c r="J92" s="187"/>
      <c r="K92" s="151"/>
      <c r="L92" s="48"/>
      <c r="M92" s="187"/>
      <c r="N92" s="187"/>
      <c r="O92" s="151"/>
      <c r="P92" s="187"/>
      <c r="Q92" s="187"/>
      <c r="R92" s="187"/>
      <c r="S92" s="187"/>
      <c r="T92" s="165"/>
      <c r="U92" s="218"/>
      <c r="V92" s="218"/>
      <c r="W92" s="166"/>
      <c r="X92" s="112">
        <v>-50</v>
      </c>
      <c r="Y92" s="113" t="s">
        <v>122</v>
      </c>
    </row>
    <row r="93" spans="1:25" s="47" customFormat="1" x14ac:dyDescent="0.2">
      <c r="A93" s="67"/>
      <c r="B93" s="87"/>
      <c r="C93" s="263"/>
      <c r="D93" s="42"/>
      <c r="E93" s="199"/>
      <c r="F93" s="199"/>
      <c r="G93" s="154"/>
      <c r="H93" s="45"/>
      <c r="I93" s="24"/>
      <c r="J93" s="24"/>
      <c r="K93" s="114"/>
      <c r="L93" s="45"/>
      <c r="M93" s="24"/>
      <c r="N93" s="24"/>
      <c r="O93" s="114"/>
      <c r="P93" s="24"/>
      <c r="Q93" s="24"/>
      <c r="R93" s="24"/>
      <c r="S93" s="24"/>
      <c r="T93" s="167"/>
      <c r="U93" s="219"/>
      <c r="V93" s="219"/>
      <c r="W93" s="168"/>
      <c r="X93" s="89"/>
      <c r="Y93" s="56"/>
    </row>
    <row r="94" spans="1:25" s="47" customFormat="1" x14ac:dyDescent="0.2">
      <c r="A94" s="34" t="s">
        <v>76</v>
      </c>
      <c r="B94" s="35" t="s">
        <v>4</v>
      </c>
      <c r="C94" s="260"/>
      <c r="D94" s="48"/>
      <c r="E94" s="187"/>
      <c r="F94" s="187"/>
      <c r="G94" s="151"/>
      <c r="H94" s="48"/>
      <c r="I94" s="187"/>
      <c r="J94" s="187"/>
      <c r="K94" s="151"/>
      <c r="L94" s="242">
        <f>L95-T95</f>
        <v>-1.0352273074092349</v>
      </c>
      <c r="M94" s="242">
        <f t="shared" ref="M94:N94" si="38">M95-U95</f>
        <v>-1.0352273074092349</v>
      </c>
      <c r="N94" s="242">
        <f t="shared" si="38"/>
        <v>-1.0352273074092349</v>
      </c>
      <c r="O94" s="156">
        <f>O95-W95</f>
        <v>-1.0352273074092349</v>
      </c>
      <c r="P94" s="207"/>
      <c r="Q94" s="207"/>
      <c r="R94" s="207"/>
      <c r="S94" s="207"/>
      <c r="T94" s="48"/>
      <c r="U94" s="187"/>
      <c r="V94" s="187"/>
      <c r="W94" s="151"/>
      <c r="X94" s="112">
        <v>-3</v>
      </c>
      <c r="Y94" s="113" t="s">
        <v>97</v>
      </c>
    </row>
    <row r="95" spans="1:25" s="47" customFormat="1" x14ac:dyDescent="0.2">
      <c r="A95" s="37" t="s">
        <v>77</v>
      </c>
      <c r="B95" s="35" t="s">
        <v>4</v>
      </c>
      <c r="C95" s="260"/>
      <c r="D95" s="48"/>
      <c r="E95" s="187"/>
      <c r="F95" s="187"/>
      <c r="G95" s="151"/>
      <c r="H95" s="48"/>
      <c r="I95" s="187"/>
      <c r="J95" s="187"/>
      <c r="K95" s="151"/>
      <c r="L95" s="241">
        <f>L73</f>
        <v>-0.63892034143379495</v>
      </c>
      <c r="M95" s="241">
        <f>M73</f>
        <v>-0.63892034143379495</v>
      </c>
      <c r="N95" s="241">
        <f>N73</f>
        <v>-0.63892034143379495</v>
      </c>
      <c r="O95" s="151">
        <f>O73</f>
        <v>-0.63892034143379495</v>
      </c>
      <c r="P95" s="207"/>
      <c r="Q95" s="207"/>
      <c r="R95" s="207"/>
      <c r="S95" s="207"/>
      <c r="T95" s="163">
        <f>T41</f>
        <v>0.3963069659754398</v>
      </c>
      <c r="U95" s="216">
        <f>U41</f>
        <v>0.3963069659754398</v>
      </c>
      <c r="V95" s="216">
        <f>V41</f>
        <v>0.3963069659754398</v>
      </c>
      <c r="W95" s="164">
        <f>W41</f>
        <v>0.3963069659754398</v>
      </c>
      <c r="X95" s="111"/>
      <c r="Y95" s="22"/>
    </row>
    <row r="96" spans="1:25" s="47" customFormat="1" x14ac:dyDescent="0.2">
      <c r="A96" s="34" t="s">
        <v>78</v>
      </c>
      <c r="B96" s="35" t="s">
        <v>4</v>
      </c>
      <c r="C96" s="260"/>
      <c r="D96" s="48"/>
      <c r="E96" s="187"/>
      <c r="F96" s="187"/>
      <c r="G96" s="151"/>
      <c r="H96" s="48"/>
      <c r="I96" s="187"/>
      <c r="J96" s="187"/>
      <c r="K96" s="151"/>
      <c r="L96" s="241">
        <f>L95+T95</f>
        <v>-0.24261337545835515</v>
      </c>
      <c r="M96" s="241">
        <f t="shared" ref="M96:N96" si="39">M95+U95</f>
        <v>-0.24261337545835515</v>
      </c>
      <c r="N96" s="241">
        <f t="shared" si="39"/>
        <v>-0.24261337545835515</v>
      </c>
      <c r="O96" s="151">
        <f>O95+W95</f>
        <v>-0.24261337545835515</v>
      </c>
      <c r="P96" s="187"/>
      <c r="Q96" s="187"/>
      <c r="R96" s="187"/>
      <c r="S96" s="187"/>
      <c r="T96" s="48"/>
      <c r="U96" s="187"/>
      <c r="V96" s="187"/>
      <c r="W96" s="151"/>
      <c r="X96" s="110"/>
      <c r="Y96" s="22"/>
    </row>
    <row r="97" spans="1:25" s="47" customFormat="1" x14ac:dyDescent="0.2">
      <c r="A97" s="42"/>
      <c r="B97" s="25"/>
      <c r="C97" s="261"/>
      <c r="D97" s="45"/>
      <c r="E97" s="24"/>
      <c r="F97" s="24"/>
      <c r="G97" s="114"/>
      <c r="H97" s="45"/>
      <c r="I97" s="24"/>
      <c r="J97" s="24"/>
      <c r="K97" s="114"/>
      <c r="L97" s="45"/>
      <c r="M97" s="24"/>
      <c r="N97" s="24"/>
      <c r="O97" s="114"/>
      <c r="P97" s="24"/>
      <c r="Q97" s="24"/>
      <c r="R97" s="24"/>
      <c r="S97" s="24"/>
      <c r="T97" s="147"/>
      <c r="U97" s="71"/>
      <c r="V97" s="71"/>
      <c r="W97" s="148"/>
      <c r="X97" s="91"/>
      <c r="Y97" s="22"/>
    </row>
    <row r="98" spans="1:25" s="47" customFormat="1" x14ac:dyDescent="0.2">
      <c r="A98" s="34" t="s">
        <v>57</v>
      </c>
      <c r="B98" s="86" t="s">
        <v>40</v>
      </c>
      <c r="C98" s="262"/>
      <c r="D98" s="49"/>
      <c r="E98" s="198"/>
      <c r="F98" s="198"/>
      <c r="G98" s="153"/>
      <c r="H98" s="48"/>
      <c r="I98" s="187"/>
      <c r="J98" s="187"/>
      <c r="K98" s="151"/>
      <c r="L98" s="242">
        <f>L99-T99</f>
        <v>-91.529705854077832</v>
      </c>
      <c r="M98" s="242">
        <f>M99-U99</f>
        <v>-91.529705854077832</v>
      </c>
      <c r="N98" s="242">
        <f t="shared" ref="N98" si="40">N99-V99</f>
        <v>-91.529705854077832</v>
      </c>
      <c r="O98" s="156">
        <f>O99-W99</f>
        <v>-91.529705854077832</v>
      </c>
      <c r="P98" s="207"/>
      <c r="Q98" s="207"/>
      <c r="R98" s="207"/>
      <c r="S98" s="207"/>
      <c r="T98" s="165"/>
      <c r="U98" s="218"/>
      <c r="V98" s="218"/>
      <c r="W98" s="166"/>
      <c r="X98" s="173">
        <v>-117.5</v>
      </c>
      <c r="Y98" s="172" t="s">
        <v>98</v>
      </c>
    </row>
    <row r="99" spans="1:25" s="47" customFormat="1" x14ac:dyDescent="0.2">
      <c r="A99" s="37" t="s">
        <v>58</v>
      </c>
      <c r="B99" s="86" t="s">
        <v>40</v>
      </c>
      <c r="C99" s="262"/>
      <c r="D99" s="49"/>
      <c r="E99" s="198"/>
      <c r="F99" s="198"/>
      <c r="G99" s="153"/>
      <c r="H99" s="48"/>
      <c r="I99" s="187"/>
      <c r="J99" s="187"/>
      <c r="K99" s="151"/>
      <c r="L99" s="241">
        <f>L74</f>
        <v>-90</v>
      </c>
      <c r="M99" s="241">
        <f>M74</f>
        <v>-90</v>
      </c>
      <c r="N99" s="241">
        <f>N74</f>
        <v>-90</v>
      </c>
      <c r="O99" s="151">
        <f>O74</f>
        <v>-90</v>
      </c>
      <c r="P99" s="207"/>
      <c r="Q99" s="207"/>
      <c r="R99" s="207"/>
      <c r="S99" s="207"/>
      <c r="T99" s="163">
        <f>T45</f>
        <v>1.5297058540778354</v>
      </c>
      <c r="U99" s="216">
        <f>U45</f>
        <v>1.5297058540778354</v>
      </c>
      <c r="V99" s="216">
        <f>V45</f>
        <v>1.5297058540778354</v>
      </c>
      <c r="W99" s="164">
        <f>W45</f>
        <v>1.5297058540778354</v>
      </c>
      <c r="X99" s="111"/>
      <c r="Y99" s="52"/>
    </row>
    <row r="100" spans="1:25" s="47" customFormat="1" x14ac:dyDescent="0.2">
      <c r="A100" s="34" t="s">
        <v>59</v>
      </c>
      <c r="B100" s="86" t="s">
        <v>40</v>
      </c>
      <c r="C100" s="262"/>
      <c r="D100" s="49"/>
      <c r="E100" s="198"/>
      <c r="F100" s="198"/>
      <c r="G100" s="153"/>
      <c r="H100" s="48"/>
      <c r="I100" s="187"/>
      <c r="J100" s="187"/>
      <c r="K100" s="151"/>
      <c r="L100" s="241">
        <f>L99+T99</f>
        <v>-88.470294145922168</v>
      </c>
      <c r="M100" s="241">
        <f t="shared" ref="M100:N100" si="41">M99+U99</f>
        <v>-88.470294145922168</v>
      </c>
      <c r="N100" s="241">
        <f t="shared" si="41"/>
        <v>-88.470294145922168</v>
      </c>
      <c r="O100" s="151">
        <f>O99+W99</f>
        <v>-88.470294145922168</v>
      </c>
      <c r="P100" s="187"/>
      <c r="Q100" s="187"/>
      <c r="R100" s="187"/>
      <c r="S100" s="187"/>
      <c r="T100" s="165"/>
      <c r="U100" s="218"/>
      <c r="V100" s="218"/>
      <c r="W100" s="166"/>
      <c r="X100" s="110"/>
      <c r="Y100" s="52"/>
    </row>
    <row r="101" spans="1:25" s="47" customFormat="1" ht="12.95" customHeight="1" x14ac:dyDescent="0.2">
      <c r="A101" s="67"/>
      <c r="B101" s="25"/>
      <c r="C101" s="261"/>
      <c r="D101" s="42"/>
      <c r="E101" s="199"/>
      <c r="F101" s="199"/>
      <c r="G101" s="154"/>
      <c r="H101" s="42"/>
      <c r="I101" s="199"/>
      <c r="J101" s="199"/>
      <c r="K101" s="154"/>
      <c r="L101" s="45"/>
      <c r="M101" s="24"/>
      <c r="N101" s="24"/>
      <c r="O101" s="114"/>
      <c r="P101" s="24"/>
      <c r="Q101" s="24"/>
      <c r="R101" s="24"/>
      <c r="S101" s="24"/>
      <c r="T101" s="167"/>
      <c r="U101" s="219"/>
      <c r="V101" s="219"/>
      <c r="W101" s="168"/>
      <c r="X101" s="89"/>
      <c r="Y101" s="56"/>
    </row>
    <row r="102" spans="1:25" x14ac:dyDescent="0.2">
      <c r="A102" s="34" t="s">
        <v>83</v>
      </c>
      <c r="B102" s="223" t="s">
        <v>4</v>
      </c>
      <c r="C102" s="260"/>
      <c r="D102" s="224"/>
      <c r="E102" s="225"/>
      <c r="F102" s="225"/>
      <c r="G102" s="226"/>
      <c r="H102" s="224"/>
      <c r="I102" s="225"/>
      <c r="J102" s="225"/>
      <c r="K102" s="226"/>
      <c r="L102" s="271">
        <f>L103-T103</f>
        <v>3.5757359312880714</v>
      </c>
      <c r="M102" s="225"/>
      <c r="N102" s="225"/>
      <c r="O102" s="226"/>
      <c r="P102" s="225"/>
      <c r="Q102" s="225"/>
      <c r="R102" s="225"/>
      <c r="S102" s="225"/>
      <c r="T102" s="227"/>
      <c r="U102" s="228"/>
      <c r="V102" s="228"/>
      <c r="W102" s="229"/>
      <c r="X102" s="112">
        <v>0</v>
      </c>
      <c r="Y102" s="52"/>
    </row>
    <row r="103" spans="1:25" x14ac:dyDescent="0.2">
      <c r="A103" s="37" t="s">
        <v>84</v>
      </c>
      <c r="B103" s="223" t="s">
        <v>4</v>
      </c>
      <c r="C103" s="260"/>
      <c r="D103" s="224"/>
      <c r="E103" s="225"/>
      <c r="F103" s="225"/>
      <c r="G103" s="226"/>
      <c r="H103" s="224"/>
      <c r="I103" s="225"/>
      <c r="J103" s="225"/>
      <c r="K103" s="226"/>
      <c r="L103" s="270">
        <f>L76</f>
        <v>6</v>
      </c>
      <c r="M103" s="225"/>
      <c r="N103" s="225"/>
      <c r="O103" s="226"/>
      <c r="P103" s="225"/>
      <c r="Q103" s="225"/>
      <c r="R103" s="225"/>
      <c r="S103" s="225"/>
      <c r="T103" s="269">
        <f>T53</f>
        <v>2.4242640687119286</v>
      </c>
      <c r="U103" s="228"/>
      <c r="V103" s="228"/>
      <c r="W103" s="229"/>
      <c r="X103" s="230"/>
      <c r="Y103" s="52"/>
    </row>
    <row r="104" spans="1:25" x14ac:dyDescent="0.2">
      <c r="A104" s="34" t="s">
        <v>85</v>
      </c>
      <c r="B104" s="223" t="s">
        <v>4</v>
      </c>
      <c r="C104" s="260"/>
      <c r="D104" s="224"/>
      <c r="E104" s="225"/>
      <c r="F104" s="225"/>
      <c r="G104" s="226"/>
      <c r="H104" s="224"/>
      <c r="I104" s="225"/>
      <c r="J104" s="225"/>
      <c r="K104" s="226"/>
      <c r="L104" s="270">
        <f>L103+T103</f>
        <v>8.4242640687119277</v>
      </c>
      <c r="M104" s="225"/>
      <c r="N104" s="225"/>
      <c r="O104" s="226"/>
      <c r="P104" s="225"/>
      <c r="Q104" s="225"/>
      <c r="R104" s="225"/>
      <c r="S104" s="225"/>
      <c r="T104" s="227"/>
      <c r="U104" s="228"/>
      <c r="V104" s="228"/>
      <c r="W104" s="229"/>
      <c r="X104" s="230"/>
      <c r="Y104" s="52"/>
    </row>
    <row r="105" spans="1:25" x14ac:dyDescent="0.2">
      <c r="A105" s="42"/>
      <c r="B105" s="25"/>
      <c r="C105" s="261"/>
      <c r="D105" s="42"/>
      <c r="E105" s="199"/>
      <c r="F105" s="199"/>
      <c r="G105" s="154"/>
      <c r="H105" s="42"/>
      <c r="I105" s="199"/>
      <c r="J105" s="199"/>
      <c r="K105" s="154"/>
      <c r="L105" s="42"/>
      <c r="M105" s="199"/>
      <c r="N105" s="199"/>
      <c r="O105" s="154"/>
      <c r="P105" s="199"/>
      <c r="Q105" s="199"/>
      <c r="R105" s="199"/>
      <c r="S105" s="199"/>
      <c r="T105" s="19"/>
      <c r="U105" s="8"/>
      <c r="V105" s="8"/>
      <c r="W105" s="58"/>
      <c r="X105" s="52"/>
      <c r="Y105" s="52"/>
    </row>
    <row r="106" spans="1:25" ht="13.5" thickBot="1" x14ac:dyDescent="0.25">
      <c r="A106" s="50" t="s">
        <v>13</v>
      </c>
      <c r="B106" s="51"/>
      <c r="C106" s="264"/>
      <c r="D106" s="118"/>
      <c r="E106" s="200"/>
      <c r="F106" s="200"/>
      <c r="G106" s="155"/>
      <c r="H106" s="118"/>
      <c r="I106" s="200"/>
      <c r="J106" s="200"/>
      <c r="K106" s="155"/>
      <c r="L106" s="118"/>
      <c r="M106" s="200"/>
      <c r="N106" s="200"/>
      <c r="O106" s="152"/>
      <c r="P106" s="240"/>
      <c r="Q106" s="240"/>
      <c r="R106" s="240"/>
      <c r="S106" s="240"/>
      <c r="T106" s="159"/>
      <c r="U106" s="220"/>
      <c r="V106" s="220"/>
      <c r="W106" s="160"/>
      <c r="X106" s="94"/>
      <c r="Y106" s="60" t="s">
        <v>14</v>
      </c>
    </row>
  </sheetData>
  <mergeCells count="24">
    <mergeCell ref="D79:G79"/>
    <mergeCell ref="H79:K79"/>
    <mergeCell ref="L79:O79"/>
    <mergeCell ref="T79:W79"/>
    <mergeCell ref="P21:S21"/>
    <mergeCell ref="P28:S28"/>
    <mergeCell ref="T28:W28"/>
    <mergeCell ref="D29:G29"/>
    <mergeCell ref="H29:K29"/>
    <mergeCell ref="L29:O29"/>
    <mergeCell ref="D61:G61"/>
    <mergeCell ref="H61:K61"/>
    <mergeCell ref="L61:O61"/>
    <mergeCell ref="D21:O21"/>
    <mergeCell ref="D22:G22"/>
    <mergeCell ref="H22:K22"/>
    <mergeCell ref="L22:O22"/>
    <mergeCell ref="D28:O28"/>
    <mergeCell ref="D2:G2"/>
    <mergeCell ref="H2:K2"/>
    <mergeCell ref="L2:O2"/>
    <mergeCell ref="D13:G13"/>
    <mergeCell ref="H13:K13"/>
    <mergeCell ref="L13:O13"/>
  </mergeCells>
  <phoneticPr fontId="16" type="noConversion"/>
  <conditionalFormatting sqref="Y106">
    <cfRule type="cellIs" dxfId="55" priority="38" stopIfTrue="1" operator="equal">
      <formula>"Yes"</formula>
    </cfRule>
    <cfRule type="cellIs" dxfId="54" priority="39" stopIfTrue="1" operator="notEqual">
      <formula>"Yes"</formula>
    </cfRule>
  </conditionalFormatting>
  <conditionalFormatting sqref="K86">
    <cfRule type="cellIs" dxfId="53" priority="40" stopIfTrue="1" operator="lessThan">
      <formula>X86</formula>
    </cfRule>
  </conditionalFormatting>
  <conditionalFormatting sqref="F90">
    <cfRule type="cellIs" dxfId="52" priority="35" stopIfTrue="1" operator="lessThan">
      <formula>$X$90</formula>
    </cfRule>
  </conditionalFormatting>
  <conditionalFormatting sqref="E92">
    <cfRule type="cellIs" dxfId="51" priority="34" stopIfTrue="1" operator="greaterThan">
      <formula>Y92</formula>
    </cfRule>
  </conditionalFormatting>
  <conditionalFormatting sqref="G90">
    <cfRule type="cellIs" dxfId="50" priority="33" stopIfTrue="1" operator="lessThan">
      <formula>X90</formula>
    </cfRule>
  </conditionalFormatting>
  <conditionalFormatting sqref="G92">
    <cfRule type="cellIs" dxfId="49" priority="32" stopIfTrue="1" operator="greaterThan">
      <formula>X92</formula>
    </cfRule>
  </conditionalFormatting>
  <conditionalFormatting sqref="O94">
    <cfRule type="cellIs" dxfId="48" priority="31" stopIfTrue="1" operator="lessThan">
      <formula>X94</formula>
    </cfRule>
  </conditionalFormatting>
  <conditionalFormatting sqref="O98">
    <cfRule type="cellIs" dxfId="47" priority="30" stopIfTrue="1" operator="lessThan">
      <formula>X98</formula>
    </cfRule>
  </conditionalFormatting>
  <conditionalFormatting sqref="K82">
    <cfRule type="cellIs" dxfId="46" priority="25" stopIfTrue="1" operator="lessThan">
      <formula>X82</formula>
    </cfRule>
  </conditionalFormatting>
  <conditionalFormatting sqref="J82">
    <cfRule type="cellIs" dxfId="45" priority="49" stopIfTrue="1" operator="lessThan">
      <formula>$X$82</formula>
    </cfRule>
  </conditionalFormatting>
  <conditionalFormatting sqref="I82">
    <cfRule type="cellIs" dxfId="44" priority="24" stopIfTrue="1" operator="lessThan">
      <formula>$X$82</formula>
    </cfRule>
  </conditionalFormatting>
  <conditionalFormatting sqref="H82">
    <cfRule type="cellIs" dxfId="43" priority="23" operator="lessThan">
      <formula>$X$82</formula>
    </cfRule>
  </conditionalFormatting>
  <conditionalFormatting sqref="X86">
    <cfRule type="cellIs" dxfId="42" priority="19" operator="greaterThan">
      <formula>$X$87</formula>
    </cfRule>
    <cfRule type="cellIs" dxfId="41" priority="20" operator="lessThan">
      <formula>$X$86</formula>
    </cfRule>
    <cfRule type="cellIs" dxfId="40" priority="21" operator="lessThan">
      <formula>$X$86</formula>
    </cfRule>
  </conditionalFormatting>
  <conditionalFormatting sqref="H86">
    <cfRule type="cellIs" dxfId="39" priority="18" operator="lessThan">
      <formula>$X$86</formula>
    </cfRule>
  </conditionalFormatting>
  <conditionalFormatting sqref="I86">
    <cfRule type="cellIs" dxfId="38" priority="17" operator="lessThan">
      <formula>$X$86</formula>
    </cfRule>
  </conditionalFormatting>
  <conditionalFormatting sqref="J86">
    <cfRule type="cellIs" dxfId="37" priority="16" operator="lessThan">
      <formula>$X$86</formula>
    </cfRule>
  </conditionalFormatting>
  <conditionalFormatting sqref="D90">
    <cfRule type="cellIs" dxfId="36" priority="15" operator="lessThan">
      <formula>$X$90</formula>
    </cfRule>
  </conditionalFormatting>
  <conditionalFormatting sqref="E90">
    <cfRule type="cellIs" dxfId="35" priority="14" operator="lessThan">
      <formula>$X$90</formula>
    </cfRule>
  </conditionalFormatting>
  <conditionalFormatting sqref="F92">
    <cfRule type="cellIs" dxfId="34" priority="13" operator="greaterThan">
      <formula>$X$92</formula>
    </cfRule>
  </conditionalFormatting>
  <conditionalFormatting sqref="L94">
    <cfRule type="cellIs" dxfId="33" priority="12" stopIfTrue="1" operator="lessThan">
      <formula>$X$94</formula>
    </cfRule>
  </conditionalFormatting>
  <conditionalFormatting sqref="M94">
    <cfRule type="cellIs" dxfId="32" priority="11" operator="lessThan">
      <formula>$X$94</formula>
    </cfRule>
  </conditionalFormatting>
  <conditionalFormatting sqref="M98">
    <cfRule type="cellIs" dxfId="31" priority="10" operator="lessThan">
      <formula>$X$98</formula>
    </cfRule>
  </conditionalFormatting>
  <conditionalFormatting sqref="L98">
    <cfRule type="cellIs" dxfId="30" priority="9" operator="lessThan">
      <formula>$X$98</formula>
    </cfRule>
  </conditionalFormatting>
  <conditionalFormatting sqref="N98">
    <cfRule type="cellIs" dxfId="29" priority="8" operator="lessThan">
      <formula>$X$98</formula>
    </cfRule>
  </conditionalFormatting>
  <conditionalFormatting sqref="L102">
    <cfRule type="cellIs" dxfId="28" priority="1" operator="lessThan">
      <formula>$X$102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FB7F2-662B-4A09-975D-E5AE14E57E10}">
  <dimension ref="A1:AB106"/>
  <sheetViews>
    <sheetView tabSelected="1" zoomScale="85" zoomScaleNormal="85" workbookViewId="0">
      <selection activeCell="A10" sqref="A10"/>
    </sheetView>
  </sheetViews>
  <sheetFormatPr defaultColWidth="10.85546875" defaultRowHeight="12.75" x14ac:dyDescent="0.2"/>
  <cols>
    <col min="1" max="1" width="51.28515625" style="7" customWidth="1"/>
    <col min="2" max="3" width="11.5703125" style="7" customWidth="1"/>
    <col min="4" max="24" width="8.5703125" style="7" customWidth="1"/>
    <col min="25" max="25" width="49.42578125" style="7" bestFit="1" customWidth="1"/>
    <col min="26" max="16384" width="10.85546875" style="7"/>
  </cols>
  <sheetData>
    <row r="1" spans="1:26" ht="13.5" thickBot="1" x14ac:dyDescent="0.25">
      <c r="T1" s="8"/>
      <c r="U1" s="8"/>
      <c r="V1" s="8"/>
      <c r="W1" s="8"/>
      <c r="X1" s="8"/>
      <c r="Y1" s="8"/>
    </row>
    <row r="2" spans="1:26" x14ac:dyDescent="0.2">
      <c r="A2" s="9" t="s">
        <v>11</v>
      </c>
      <c r="B2" s="10"/>
      <c r="C2" s="265" t="s">
        <v>91</v>
      </c>
      <c r="D2" s="279" t="s">
        <v>99</v>
      </c>
      <c r="E2" s="280"/>
      <c r="F2" s="280"/>
      <c r="G2" s="281"/>
      <c r="H2" s="279" t="s">
        <v>100</v>
      </c>
      <c r="I2" s="280"/>
      <c r="J2" s="280"/>
      <c r="K2" s="281"/>
      <c r="L2" s="279" t="s">
        <v>101</v>
      </c>
      <c r="M2" s="280"/>
      <c r="N2" s="280"/>
      <c r="O2" s="281"/>
      <c r="P2" s="201"/>
      <c r="Q2" s="201"/>
      <c r="R2" s="201"/>
      <c r="S2" s="201"/>
      <c r="T2" s="276"/>
      <c r="U2" s="276"/>
      <c r="V2" s="276"/>
      <c r="W2" s="276"/>
      <c r="X2" s="276"/>
      <c r="Y2" s="13" t="s">
        <v>0</v>
      </c>
      <c r="Z2" s="47"/>
    </row>
    <row r="3" spans="1:26" x14ac:dyDescent="0.2">
      <c r="A3" s="29"/>
      <c r="B3" s="58"/>
      <c r="C3" s="8"/>
      <c r="D3" s="124" t="s">
        <v>48</v>
      </c>
      <c r="E3" s="194" t="s">
        <v>79</v>
      </c>
      <c r="F3" s="194" t="s">
        <v>80</v>
      </c>
      <c r="G3" s="103" t="s">
        <v>81</v>
      </c>
      <c r="H3" s="124" t="s">
        <v>48</v>
      </c>
      <c r="I3" s="194" t="s">
        <v>79</v>
      </c>
      <c r="J3" s="194" t="s">
        <v>80</v>
      </c>
      <c r="K3" s="103" t="s">
        <v>81</v>
      </c>
      <c r="L3" s="124" t="s">
        <v>48</v>
      </c>
      <c r="M3" s="194"/>
      <c r="N3" s="194"/>
      <c r="O3" s="103" t="s">
        <v>49</v>
      </c>
      <c r="P3" s="202"/>
      <c r="Q3" s="202"/>
      <c r="R3" s="202"/>
      <c r="S3" s="202"/>
      <c r="T3" s="17"/>
      <c r="U3" s="17"/>
      <c r="V3" s="17"/>
      <c r="W3" s="17"/>
      <c r="X3" s="17"/>
      <c r="Y3" s="104"/>
      <c r="Z3" s="47"/>
    </row>
    <row r="4" spans="1:26" x14ac:dyDescent="0.2">
      <c r="A4" s="14"/>
      <c r="B4" s="15" t="s">
        <v>1</v>
      </c>
      <c r="C4" s="194"/>
      <c r="D4" s="75"/>
      <c r="E4" s="25"/>
      <c r="F4" s="25"/>
      <c r="G4" s="126"/>
      <c r="H4" s="75"/>
      <c r="I4" s="25"/>
      <c r="J4" s="25"/>
      <c r="K4" s="126"/>
      <c r="L4" s="75"/>
      <c r="M4" s="25"/>
      <c r="N4" s="25"/>
      <c r="O4" s="126"/>
      <c r="P4" s="25"/>
      <c r="Q4" s="25"/>
      <c r="R4" s="25"/>
      <c r="S4" s="25"/>
      <c r="T4" s="17"/>
      <c r="U4" s="17"/>
      <c r="V4" s="17"/>
      <c r="W4" s="17"/>
      <c r="X4" s="17"/>
      <c r="Y4" s="56"/>
      <c r="Z4" s="47"/>
    </row>
    <row r="5" spans="1:26" x14ac:dyDescent="0.2">
      <c r="A5" s="96" t="s">
        <v>35</v>
      </c>
      <c r="B5" s="97" t="s">
        <v>36</v>
      </c>
      <c r="C5" s="26"/>
      <c r="D5" s="169">
        <v>30</v>
      </c>
      <c r="E5" s="210">
        <f t="shared" ref="E5:G7" si="0">$D5</f>
        <v>30</v>
      </c>
      <c r="F5" s="210">
        <f t="shared" si="0"/>
        <v>30</v>
      </c>
      <c r="G5" s="132">
        <f t="shared" si="0"/>
        <v>30</v>
      </c>
      <c r="H5" s="75"/>
      <c r="I5" s="25"/>
      <c r="J5" s="25"/>
      <c r="K5" s="126"/>
      <c r="L5" s="75"/>
      <c r="M5" s="25"/>
      <c r="N5" s="25"/>
      <c r="O5" s="126"/>
      <c r="P5" s="25"/>
      <c r="Q5" s="25"/>
      <c r="R5" s="25"/>
      <c r="S5" s="25"/>
      <c r="T5" s="71"/>
      <c r="U5" s="71"/>
      <c r="V5" s="71"/>
      <c r="W5" s="71"/>
      <c r="X5" s="17"/>
      <c r="Y5" s="22" t="s">
        <v>93</v>
      </c>
      <c r="Z5" s="47"/>
    </row>
    <row r="6" spans="1:26" x14ac:dyDescent="0.2">
      <c r="A6" s="96" t="s">
        <v>37</v>
      </c>
      <c r="B6" s="98" t="s">
        <v>38</v>
      </c>
      <c r="C6" s="253"/>
      <c r="D6" s="169">
        <v>40</v>
      </c>
      <c r="E6" s="210">
        <f t="shared" si="0"/>
        <v>40</v>
      </c>
      <c r="F6" s="210">
        <f t="shared" si="0"/>
        <v>40</v>
      </c>
      <c r="G6" s="132">
        <f t="shared" si="0"/>
        <v>40</v>
      </c>
      <c r="H6" s="75"/>
      <c r="I6" s="25"/>
      <c r="J6" s="25"/>
      <c r="K6" s="126"/>
      <c r="L6" s="75"/>
      <c r="M6" s="25"/>
      <c r="N6" s="25"/>
      <c r="O6" s="126"/>
      <c r="P6" s="25"/>
      <c r="Q6" s="25"/>
      <c r="R6" s="25"/>
      <c r="S6" s="25"/>
      <c r="T6" s="71"/>
      <c r="U6" s="71"/>
      <c r="V6" s="71"/>
      <c r="W6" s="71"/>
      <c r="X6" s="17"/>
      <c r="Y6" s="22" t="s">
        <v>93</v>
      </c>
      <c r="Z6" s="47"/>
    </row>
    <row r="7" spans="1:26" x14ac:dyDescent="0.2">
      <c r="A7" s="19" t="s">
        <v>39</v>
      </c>
      <c r="B7" s="57" t="s">
        <v>2</v>
      </c>
      <c r="C7" s="21"/>
      <c r="D7" s="127">
        <v>-98</v>
      </c>
      <c r="E7" s="32">
        <f t="shared" si="0"/>
        <v>-98</v>
      </c>
      <c r="F7" s="32">
        <f t="shared" si="0"/>
        <v>-98</v>
      </c>
      <c r="G7" s="114">
        <f t="shared" si="0"/>
        <v>-98</v>
      </c>
      <c r="H7" s="130"/>
      <c r="I7" s="23"/>
      <c r="J7" s="23"/>
      <c r="K7" s="122"/>
      <c r="L7" s="130"/>
      <c r="M7" s="23"/>
      <c r="N7" s="23"/>
      <c r="O7" s="122"/>
      <c r="P7" s="23"/>
      <c r="Q7" s="23"/>
      <c r="R7" s="23"/>
      <c r="S7" s="23"/>
      <c r="T7" s="71"/>
      <c r="U7" s="71"/>
      <c r="V7" s="71"/>
      <c r="W7" s="71"/>
      <c r="X7" s="21"/>
      <c r="Y7" s="22" t="s">
        <v>94</v>
      </c>
      <c r="Z7" s="47"/>
    </row>
    <row r="8" spans="1:26" s="8" customFormat="1" x14ac:dyDescent="0.2">
      <c r="A8" s="19" t="s">
        <v>3</v>
      </c>
      <c r="B8" s="20" t="s">
        <v>4</v>
      </c>
      <c r="C8" s="18"/>
      <c r="D8" s="99"/>
      <c r="E8" s="18"/>
      <c r="F8" s="18"/>
      <c r="G8" s="20"/>
      <c r="H8" s="127">
        <v>8</v>
      </c>
      <c r="I8" s="23">
        <f t="shared" ref="I8:K9" si="1">$H8</f>
        <v>8</v>
      </c>
      <c r="J8" s="23">
        <f t="shared" si="1"/>
        <v>8</v>
      </c>
      <c r="K8" s="23">
        <f t="shared" si="1"/>
        <v>8</v>
      </c>
      <c r="L8" s="211">
        <v>8</v>
      </c>
      <c r="M8" s="23">
        <f t="shared" ref="M8:O9" si="2">$L8</f>
        <v>8</v>
      </c>
      <c r="N8" s="23">
        <f t="shared" si="2"/>
        <v>8</v>
      </c>
      <c r="O8" s="122">
        <f t="shared" si="2"/>
        <v>8</v>
      </c>
      <c r="P8" s="23"/>
      <c r="Q8" s="23"/>
      <c r="R8" s="23"/>
      <c r="S8" s="23"/>
      <c r="T8" s="21"/>
      <c r="U8" s="21"/>
      <c r="V8" s="21"/>
      <c r="W8" s="21"/>
      <c r="X8" s="21"/>
      <c r="Y8" s="22" t="s">
        <v>94</v>
      </c>
      <c r="Z8" s="174"/>
    </row>
    <row r="9" spans="1:26" s="8" customFormat="1" x14ac:dyDescent="0.2">
      <c r="A9" s="19" t="s">
        <v>47</v>
      </c>
      <c r="B9" s="20"/>
      <c r="C9" s="266">
        <v>-6</v>
      </c>
      <c r="D9" s="99"/>
      <c r="E9" s="18"/>
      <c r="F9" s="18"/>
      <c r="G9" s="20"/>
      <c r="H9" s="170">
        <v>106</v>
      </c>
      <c r="I9" s="212">
        <f t="shared" si="1"/>
        <v>106</v>
      </c>
      <c r="J9" s="212">
        <f t="shared" si="1"/>
        <v>106</v>
      </c>
      <c r="K9" s="133">
        <f t="shared" si="1"/>
        <v>106</v>
      </c>
      <c r="L9" s="170">
        <v>106</v>
      </c>
      <c r="M9" s="212">
        <f t="shared" si="2"/>
        <v>106</v>
      </c>
      <c r="N9" s="212">
        <f t="shared" si="2"/>
        <v>106</v>
      </c>
      <c r="O9" s="133">
        <f t="shared" si="2"/>
        <v>106</v>
      </c>
      <c r="P9" s="212"/>
      <c r="Q9" s="212"/>
      <c r="R9" s="212"/>
      <c r="S9" s="212"/>
      <c r="T9" s="21"/>
      <c r="U9" s="21"/>
      <c r="V9" s="21"/>
      <c r="W9" s="21"/>
      <c r="X9" s="21"/>
      <c r="Y9" s="171" t="s">
        <v>95</v>
      </c>
      <c r="Z9" s="174"/>
    </row>
    <row r="10" spans="1:26" ht="13.5" thickBot="1" x14ac:dyDescent="0.25">
      <c r="A10" s="115" t="s">
        <v>124</v>
      </c>
      <c r="B10" s="116"/>
      <c r="C10" s="273"/>
      <c r="D10" s="129"/>
      <c r="E10" s="195"/>
      <c r="F10" s="195"/>
      <c r="G10" s="84"/>
      <c r="H10" s="129"/>
      <c r="I10" s="195"/>
      <c r="J10" s="195"/>
      <c r="K10" s="84"/>
      <c r="L10" s="129"/>
      <c r="M10" s="195" t="s">
        <v>82</v>
      </c>
      <c r="N10" s="195"/>
      <c r="O10" s="84"/>
      <c r="P10" s="195"/>
      <c r="Q10" s="195"/>
      <c r="R10" s="195"/>
      <c r="S10" s="195"/>
      <c r="T10" s="82"/>
      <c r="U10" s="82"/>
      <c r="V10" s="82"/>
      <c r="W10" s="82"/>
      <c r="X10" s="82"/>
      <c r="Y10" s="53"/>
      <c r="Z10" s="47"/>
    </row>
    <row r="11" spans="1:26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1"/>
      <c r="M11" s="21"/>
      <c r="N11" s="21"/>
      <c r="O11" s="23"/>
      <c r="P11" s="23"/>
      <c r="Q11" s="23"/>
      <c r="R11" s="23"/>
      <c r="S11" s="23"/>
      <c r="T11" s="8"/>
      <c r="U11" s="8"/>
      <c r="V11" s="8"/>
      <c r="W11" s="8"/>
      <c r="X11" s="8"/>
      <c r="Y11" s="59"/>
      <c r="Z11" s="47"/>
    </row>
    <row r="12" spans="1:26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1"/>
      <c r="M12" s="21"/>
      <c r="N12" s="21"/>
      <c r="O12" s="24"/>
      <c r="P12" s="24"/>
      <c r="Q12" s="24"/>
      <c r="R12" s="24"/>
      <c r="S12" s="24"/>
      <c r="T12" s="18"/>
      <c r="U12" s="18"/>
      <c r="V12" s="18"/>
      <c r="W12" s="18"/>
      <c r="X12" s="18"/>
      <c r="Z12" s="47"/>
    </row>
    <row r="13" spans="1:26" x14ac:dyDescent="0.2">
      <c r="A13" s="9" t="s">
        <v>20</v>
      </c>
      <c r="B13" s="27"/>
      <c r="C13" s="11"/>
      <c r="D13" s="279" t="s">
        <v>99</v>
      </c>
      <c r="E13" s="280"/>
      <c r="F13" s="280"/>
      <c r="G13" s="281"/>
      <c r="H13" s="279" t="s">
        <v>100</v>
      </c>
      <c r="I13" s="280"/>
      <c r="J13" s="280"/>
      <c r="K13" s="281"/>
      <c r="L13" s="279" t="s">
        <v>101</v>
      </c>
      <c r="M13" s="280"/>
      <c r="N13" s="280"/>
      <c r="O13" s="281"/>
      <c r="P13" s="201"/>
      <c r="Q13" s="201"/>
      <c r="R13" s="201"/>
      <c r="S13" s="201"/>
      <c r="T13" s="28"/>
      <c r="U13" s="28"/>
      <c r="V13" s="28"/>
      <c r="W13" s="28"/>
      <c r="X13" s="28"/>
      <c r="Y13" s="13" t="s">
        <v>0</v>
      </c>
      <c r="Z13" s="47"/>
    </row>
    <row r="14" spans="1:26" x14ac:dyDescent="0.2">
      <c r="A14" s="29"/>
      <c r="B14" s="20"/>
      <c r="C14" s="18"/>
      <c r="D14" s="124" t="s">
        <v>48</v>
      </c>
      <c r="E14" s="194" t="s">
        <v>79</v>
      </c>
      <c r="F14" s="194" t="s">
        <v>80</v>
      </c>
      <c r="G14" s="103" t="s">
        <v>81</v>
      </c>
      <c r="H14" s="124" t="s">
        <v>48</v>
      </c>
      <c r="I14" s="194" t="s">
        <v>79</v>
      </c>
      <c r="J14" s="194" t="s">
        <v>80</v>
      </c>
      <c r="K14" s="103" t="s">
        <v>81</v>
      </c>
      <c r="L14" s="124" t="s">
        <v>48</v>
      </c>
      <c r="M14" s="194" t="s">
        <v>79</v>
      </c>
      <c r="N14" s="194" t="s">
        <v>80</v>
      </c>
      <c r="O14" s="103" t="s">
        <v>81</v>
      </c>
      <c r="P14" s="202"/>
      <c r="Q14" s="202"/>
      <c r="R14" s="202"/>
      <c r="S14" s="202"/>
      <c r="T14" s="21"/>
      <c r="U14" s="21"/>
      <c r="V14" s="21"/>
      <c r="W14" s="21"/>
      <c r="X14" s="21"/>
      <c r="Y14" s="104"/>
      <c r="Z14" s="47"/>
    </row>
    <row r="15" spans="1:26" x14ac:dyDescent="0.2">
      <c r="A15" s="33" t="s">
        <v>21</v>
      </c>
      <c r="B15" s="57" t="s">
        <v>42</v>
      </c>
      <c r="C15" s="21"/>
      <c r="D15" s="134">
        <f>(10^12)*(10^-3)*(D5/15)*10^(D7/10)</f>
        <v>0.31697863849222196</v>
      </c>
      <c r="E15" s="196">
        <f t="shared" ref="E15:G15" si="3">(10^12)*(10^-3)*(E5/15)*10^(E7/10)</f>
        <v>0.31697863849222196</v>
      </c>
      <c r="F15" s="196">
        <f t="shared" si="3"/>
        <v>0.31697863849222196</v>
      </c>
      <c r="G15" s="121">
        <f t="shared" si="3"/>
        <v>0.31697863849222196</v>
      </c>
      <c r="H15" s="134">
        <f>(10^12)*(10^-3)*(D5/15)*10^((D7+H8)/10)</f>
        <v>2</v>
      </c>
      <c r="I15" s="196">
        <f t="shared" ref="I15:K15" si="4">(10^12)*(10^-3)*(E5/15)*10^((E7+I8)/10)</f>
        <v>2</v>
      </c>
      <c r="J15" s="196">
        <f t="shared" si="4"/>
        <v>2</v>
      </c>
      <c r="K15" s="121">
        <f t="shared" si="4"/>
        <v>2</v>
      </c>
      <c r="L15" s="134">
        <f>(10^12)*(10^-3)*(D5/15)*10^((D7+L8)/10)</f>
        <v>2</v>
      </c>
      <c r="M15" s="196">
        <f>(10^12)*(10^-3)*(E5/15)*10^((E7+M8)/10)</f>
        <v>2</v>
      </c>
      <c r="N15" s="196">
        <f>(10^12)*(10^-3)*(F5/15)*10^((F7+N8)/10)</f>
        <v>2</v>
      </c>
      <c r="O15" s="121">
        <f>(10^12)*(10^-3)*(G5/15)*10^((G7+O8)/10)</f>
        <v>2</v>
      </c>
      <c r="P15" s="196"/>
      <c r="Q15" s="196"/>
      <c r="R15" s="196"/>
      <c r="S15" s="196"/>
      <c r="T15" s="30"/>
      <c r="U15" s="30"/>
      <c r="V15" s="30"/>
      <c r="W15" s="30"/>
      <c r="X15" s="30"/>
      <c r="Y15" s="22" t="s">
        <v>50</v>
      </c>
      <c r="Z15" s="47"/>
    </row>
    <row r="16" spans="1:26" x14ac:dyDescent="0.2">
      <c r="A16" s="31" t="s">
        <v>51</v>
      </c>
      <c r="B16" s="20" t="s">
        <v>4</v>
      </c>
      <c r="C16" s="18"/>
      <c r="D16" s="99"/>
      <c r="E16" s="18"/>
      <c r="F16" s="18"/>
      <c r="G16" s="20"/>
      <c r="H16" s="45">
        <f>10*LOG(H15/(D15+L15))</f>
        <v>-0.63892034143379495</v>
      </c>
      <c r="I16" s="24">
        <f t="shared" ref="I16:K16" si="5">10*LOG(I15/(E15+M15))</f>
        <v>-0.63892034143379495</v>
      </c>
      <c r="J16" s="24">
        <f t="shared" si="5"/>
        <v>-0.63892034143379495</v>
      </c>
      <c r="K16" s="114">
        <f t="shared" si="5"/>
        <v>-0.63892034143379495</v>
      </c>
      <c r="L16" s="208">
        <f>10*LOG(L15/(D15+H15))</f>
        <v>-0.63892034143379495</v>
      </c>
      <c r="M16" s="209">
        <f t="shared" ref="M16:O16" si="6">10*LOG(M15/(E15+I15))</f>
        <v>-0.63892034143379495</v>
      </c>
      <c r="N16" s="209">
        <f t="shared" si="6"/>
        <v>-0.63892034143379495</v>
      </c>
      <c r="O16" s="213">
        <f t="shared" si="6"/>
        <v>-0.63892034143379495</v>
      </c>
      <c r="P16" s="209"/>
      <c r="Q16" s="209"/>
      <c r="R16" s="209"/>
      <c r="S16" s="209"/>
      <c r="T16" s="32"/>
      <c r="U16" s="32"/>
      <c r="V16" s="32"/>
      <c r="W16" s="32"/>
      <c r="X16" s="32"/>
      <c r="Y16" s="22" t="s">
        <v>52</v>
      </c>
      <c r="Z16" s="47"/>
    </row>
    <row r="17" spans="1:28" x14ac:dyDescent="0.2">
      <c r="A17" s="139" t="s">
        <v>54</v>
      </c>
      <c r="B17" s="20" t="s">
        <v>40</v>
      </c>
      <c r="C17" s="18"/>
      <c r="D17" s="99"/>
      <c r="E17" s="18"/>
      <c r="F17" s="18"/>
      <c r="G17" s="20"/>
      <c r="H17" s="130">
        <f>D7+H8+10*LOG(D5/15)</f>
        <v>-86.989700043360187</v>
      </c>
      <c r="I17" s="23">
        <f t="shared" ref="I17:K17" si="7">E7+I8+10*LOG(E5/15)</f>
        <v>-86.989700043360187</v>
      </c>
      <c r="J17" s="23">
        <f t="shared" si="7"/>
        <v>-86.989700043360187</v>
      </c>
      <c r="K17" s="122">
        <f t="shared" si="7"/>
        <v>-86.989700043360187</v>
      </c>
      <c r="L17" s="208">
        <f>D7+L8+10*LOG(D5/15)</f>
        <v>-86.989700043360187</v>
      </c>
      <c r="M17" s="209">
        <f>D7+M8+10*LOG(E5/15)</f>
        <v>-86.989700043360187</v>
      </c>
      <c r="N17" s="209">
        <f>D7+N8+10*LOG(F5/15)</f>
        <v>-86.989700043360187</v>
      </c>
      <c r="O17" s="213">
        <f>D7+O8+10*LOG(G5/15)</f>
        <v>-86.989700043360187</v>
      </c>
      <c r="P17" s="209"/>
      <c r="Q17" s="209"/>
      <c r="R17" s="209"/>
      <c r="S17" s="209"/>
      <c r="T17" s="26"/>
      <c r="U17" s="26"/>
      <c r="V17" s="26"/>
      <c r="W17" s="26"/>
      <c r="X17" s="26"/>
      <c r="Y17" s="61" t="s">
        <v>53</v>
      </c>
      <c r="Z17" s="47"/>
      <c r="AA17"/>
      <c r="AB17"/>
    </row>
    <row r="18" spans="1:28" ht="13.5" thickBot="1" x14ac:dyDescent="0.25">
      <c r="A18" s="189" t="s">
        <v>33</v>
      </c>
      <c r="B18" s="84" t="s">
        <v>41</v>
      </c>
      <c r="C18" s="195"/>
      <c r="D18" s="135">
        <f>10*LOG((D15+H15+L15)*10^-9)+10*LOG(H9*12)</f>
        <v>-52.603329890255253</v>
      </c>
      <c r="E18" s="197">
        <f>10*LOG((E15+I15+M15)*10^-9)+10*LOG(I9*12)</f>
        <v>-52.603329890255253</v>
      </c>
      <c r="F18" s="197">
        <f>10*LOG((F15+J15+N15)*10^-9)+10*LOG(J9*12)</f>
        <v>-52.603329890255253</v>
      </c>
      <c r="G18" s="123">
        <f>10*LOG((G15+K15+O15)*10^-9)+10*LOG(K9*12)</f>
        <v>-52.603329890255253</v>
      </c>
      <c r="H18" s="136"/>
      <c r="I18" s="203"/>
      <c r="J18" s="203"/>
      <c r="K18" s="131"/>
      <c r="L18" s="136"/>
      <c r="M18" s="203"/>
      <c r="N18" s="203"/>
      <c r="O18" s="131"/>
      <c r="P18" s="203"/>
      <c r="Q18" s="203"/>
      <c r="R18" s="203"/>
      <c r="S18" s="203"/>
      <c r="T18" s="76"/>
      <c r="U18" s="76"/>
      <c r="V18" s="76"/>
      <c r="W18" s="76"/>
      <c r="X18" s="76"/>
      <c r="Y18" s="190" t="s">
        <v>31</v>
      </c>
      <c r="Z18" s="47"/>
      <c r="AA18"/>
      <c r="AB18"/>
    </row>
    <row r="19" spans="1:28" x14ac:dyDescent="0.2">
      <c r="L19" s="47"/>
      <c r="M19" s="47"/>
      <c r="N19" s="47"/>
      <c r="O19" s="47"/>
      <c r="P19" s="47"/>
      <c r="Q19" s="47"/>
      <c r="R19" s="47"/>
      <c r="S19" s="47"/>
      <c r="Z19" s="47"/>
    </row>
    <row r="20" spans="1:28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21"/>
      <c r="M20" s="21"/>
      <c r="N20" s="21"/>
      <c r="O20" s="71"/>
      <c r="P20" s="71"/>
      <c r="Q20" s="71"/>
      <c r="R20" s="71"/>
      <c r="S20" s="71"/>
      <c r="T20" s="18"/>
      <c r="U20" s="18"/>
      <c r="V20" s="18"/>
      <c r="W20" s="18"/>
      <c r="X20" s="18"/>
      <c r="Z20" s="47"/>
    </row>
    <row r="21" spans="1:28" ht="13.5" thickBot="1" x14ac:dyDescent="0.25">
      <c r="A21" s="9" t="s">
        <v>22</v>
      </c>
      <c r="B21" s="27"/>
      <c r="C21" s="258"/>
      <c r="D21" s="283" t="s">
        <v>46</v>
      </c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4"/>
      <c r="P21" s="282" t="s">
        <v>88</v>
      </c>
      <c r="Q21" s="283"/>
      <c r="R21" s="283"/>
      <c r="S21" s="284"/>
      <c r="T21" s="137"/>
      <c r="U21" s="12"/>
      <c r="V21" s="12"/>
      <c r="W21" s="12"/>
      <c r="X21" s="10"/>
      <c r="Y21" s="175" t="s">
        <v>0</v>
      </c>
      <c r="Z21" s="47"/>
    </row>
    <row r="22" spans="1:28" x14ac:dyDescent="0.2">
      <c r="A22" s="29"/>
      <c r="B22" s="20"/>
      <c r="C22" s="18"/>
      <c r="D22" s="279" t="s">
        <v>99</v>
      </c>
      <c r="E22" s="280"/>
      <c r="F22" s="280"/>
      <c r="G22" s="281"/>
      <c r="H22" s="279" t="s">
        <v>100</v>
      </c>
      <c r="I22" s="280"/>
      <c r="J22" s="280"/>
      <c r="K22" s="281"/>
      <c r="L22" s="279" t="s">
        <v>101</v>
      </c>
      <c r="M22" s="280"/>
      <c r="N22" s="280"/>
      <c r="O22" s="281"/>
      <c r="P22" s="239"/>
      <c r="Q22" s="239"/>
      <c r="R22" s="239"/>
      <c r="S22" s="239"/>
      <c r="T22" s="19"/>
      <c r="U22" s="8"/>
      <c r="V22" s="8"/>
      <c r="W22" s="8"/>
      <c r="X22" s="58"/>
      <c r="Y22" s="176"/>
      <c r="Z22" s="47"/>
    </row>
    <row r="23" spans="1:28" x14ac:dyDescent="0.2">
      <c r="A23" s="29"/>
      <c r="B23" s="20"/>
      <c r="C23" s="18"/>
      <c r="D23" s="124" t="s">
        <v>48</v>
      </c>
      <c r="E23" s="194" t="s">
        <v>79</v>
      </c>
      <c r="F23" s="194" t="s">
        <v>80</v>
      </c>
      <c r="G23" s="103" t="s">
        <v>81</v>
      </c>
      <c r="H23" s="124" t="s">
        <v>48</v>
      </c>
      <c r="I23" s="194" t="s">
        <v>79</v>
      </c>
      <c r="J23" s="194" t="s">
        <v>80</v>
      </c>
      <c r="K23" s="103" t="s">
        <v>81</v>
      </c>
      <c r="L23" s="124" t="s">
        <v>48</v>
      </c>
      <c r="M23" s="194" t="s">
        <v>79</v>
      </c>
      <c r="N23" s="194" t="s">
        <v>80</v>
      </c>
      <c r="O23" s="103" t="s">
        <v>81</v>
      </c>
      <c r="P23" s="124" t="s">
        <v>48</v>
      </c>
      <c r="Q23" s="194" t="s">
        <v>79</v>
      </c>
      <c r="R23" s="194" t="s">
        <v>80</v>
      </c>
      <c r="S23" s="103" t="s">
        <v>81</v>
      </c>
      <c r="T23" s="19"/>
      <c r="U23" s="8"/>
      <c r="V23" s="8"/>
      <c r="W23" s="8"/>
      <c r="X23" s="58"/>
      <c r="Y23" s="176"/>
      <c r="Z23" s="47"/>
    </row>
    <row r="24" spans="1:28" x14ac:dyDescent="0.2">
      <c r="A24" s="33" t="s">
        <v>23</v>
      </c>
      <c r="B24" s="101" t="s">
        <v>6</v>
      </c>
      <c r="C24" s="254"/>
      <c r="D24" s="117">
        <v>1.5</v>
      </c>
      <c r="E24" s="214">
        <f>$D24</f>
        <v>1.5</v>
      </c>
      <c r="F24" s="214">
        <f>$D24</f>
        <v>1.5</v>
      </c>
      <c r="G24" s="74">
        <f>$D24</f>
        <v>1.5</v>
      </c>
      <c r="H24" s="72"/>
      <c r="I24" s="73"/>
      <c r="J24" s="73"/>
      <c r="K24" s="74"/>
      <c r="L24" s="19"/>
      <c r="M24" s="8"/>
      <c r="N24" s="8"/>
      <c r="O24" s="58"/>
      <c r="P24" s="8"/>
      <c r="Q24" s="8"/>
      <c r="R24" s="8"/>
      <c r="S24" s="8"/>
      <c r="T24" s="19"/>
      <c r="U24" s="8"/>
      <c r="V24" s="8"/>
      <c r="W24" s="8"/>
      <c r="X24" s="58"/>
      <c r="Y24" s="56"/>
      <c r="Z24" s="47"/>
    </row>
    <row r="25" spans="1:28" s="8" customFormat="1" ht="13.5" thickBot="1" x14ac:dyDescent="0.25">
      <c r="A25" s="177" t="s">
        <v>24</v>
      </c>
      <c r="B25" s="102" t="s">
        <v>6</v>
      </c>
      <c r="C25" s="255"/>
      <c r="D25" s="77"/>
      <c r="E25" s="142"/>
      <c r="F25" s="142"/>
      <c r="G25" s="78"/>
      <c r="H25" s="138">
        <v>0.3</v>
      </c>
      <c r="I25" s="215">
        <f>$H25</f>
        <v>0.3</v>
      </c>
      <c r="J25" s="215">
        <f>$H25</f>
        <v>0.3</v>
      </c>
      <c r="K25" s="78">
        <f>$H25</f>
        <v>0.3</v>
      </c>
      <c r="L25" s="138">
        <v>0.3</v>
      </c>
      <c r="M25" s="215">
        <f>$L25</f>
        <v>0.3</v>
      </c>
      <c r="N25" s="215">
        <f>$L25</f>
        <v>0.3</v>
      </c>
      <c r="O25" s="78">
        <f>$L25</f>
        <v>0.3</v>
      </c>
      <c r="P25" s="204">
        <v>2</v>
      </c>
      <c r="Q25" s="142">
        <f>$P25</f>
        <v>2</v>
      </c>
      <c r="R25" s="142">
        <f>$P25</f>
        <v>2</v>
      </c>
      <c r="S25" s="142">
        <f>$P25</f>
        <v>2</v>
      </c>
      <c r="T25" s="77"/>
      <c r="U25" s="142"/>
      <c r="V25" s="142"/>
      <c r="W25" s="142"/>
      <c r="X25" s="78"/>
      <c r="Y25" s="191"/>
      <c r="Z25" s="33"/>
    </row>
    <row r="26" spans="1:28" x14ac:dyDescent="0.2"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Z26" s="47"/>
    </row>
    <row r="27" spans="1:28" ht="13.5" thickBot="1" x14ac:dyDescent="0.25">
      <c r="A27" s="6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Z27" s="47"/>
    </row>
    <row r="28" spans="1:28" ht="13.5" thickBot="1" x14ac:dyDescent="0.25">
      <c r="A28" s="9" t="s">
        <v>25</v>
      </c>
      <c r="B28" s="11"/>
      <c r="C28" s="258"/>
      <c r="D28" s="282" t="s">
        <v>46</v>
      </c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4"/>
      <c r="P28" s="282" t="s">
        <v>88</v>
      </c>
      <c r="Q28" s="283"/>
      <c r="R28" s="283"/>
      <c r="S28" s="284"/>
      <c r="T28" s="287" t="s">
        <v>18</v>
      </c>
      <c r="U28" s="288"/>
      <c r="V28" s="288"/>
      <c r="W28" s="289"/>
      <c r="X28" s="105"/>
      <c r="Y28" s="162" t="s">
        <v>0</v>
      </c>
      <c r="Z28" s="47"/>
    </row>
    <row r="29" spans="1:28" x14ac:dyDescent="0.2">
      <c r="A29" s="29"/>
      <c r="B29" s="18"/>
      <c r="C29" s="259"/>
      <c r="D29" s="279" t="s">
        <v>99</v>
      </c>
      <c r="E29" s="280"/>
      <c r="F29" s="280"/>
      <c r="G29" s="281"/>
      <c r="H29" s="279" t="s">
        <v>100</v>
      </c>
      <c r="I29" s="280"/>
      <c r="J29" s="280"/>
      <c r="K29" s="281"/>
      <c r="L29" s="279" t="s">
        <v>101</v>
      </c>
      <c r="M29" s="280"/>
      <c r="N29" s="280"/>
      <c r="O29" s="281"/>
      <c r="P29" s="201"/>
      <c r="Q29" s="201"/>
      <c r="R29" s="201"/>
      <c r="S29" s="201"/>
      <c r="T29" s="275"/>
      <c r="U29" s="276"/>
      <c r="V29" s="276"/>
      <c r="W29" s="105"/>
      <c r="X29" s="140"/>
      <c r="Y29" s="15"/>
      <c r="Z29" s="47"/>
    </row>
    <row r="30" spans="1:28" x14ac:dyDescent="0.2">
      <c r="A30" s="29"/>
      <c r="B30" s="18"/>
      <c r="C30" s="259"/>
      <c r="D30" s="124" t="s">
        <v>48</v>
      </c>
      <c r="E30" s="194" t="s">
        <v>79</v>
      </c>
      <c r="F30" s="194" t="s">
        <v>80</v>
      </c>
      <c r="G30" s="103" t="s">
        <v>81</v>
      </c>
      <c r="H30" s="124" t="s">
        <v>48</v>
      </c>
      <c r="I30" s="194" t="s">
        <v>79</v>
      </c>
      <c r="J30" s="194" t="s">
        <v>80</v>
      </c>
      <c r="K30" s="103" t="s">
        <v>81</v>
      </c>
      <c r="L30" s="124" t="s">
        <v>48</v>
      </c>
      <c r="M30" s="194" t="s">
        <v>79</v>
      </c>
      <c r="N30" s="194" t="s">
        <v>80</v>
      </c>
      <c r="O30" s="103" t="s">
        <v>81</v>
      </c>
      <c r="P30" s="124" t="s">
        <v>48</v>
      </c>
      <c r="Q30" s="194" t="s">
        <v>79</v>
      </c>
      <c r="R30" s="194" t="s">
        <v>80</v>
      </c>
      <c r="S30" s="103" t="s">
        <v>81</v>
      </c>
      <c r="T30" s="124" t="s">
        <v>48</v>
      </c>
      <c r="U30" s="194" t="s">
        <v>79</v>
      </c>
      <c r="V30" s="194" t="s">
        <v>80</v>
      </c>
      <c r="W30" s="103" t="s">
        <v>81</v>
      </c>
      <c r="X30" s="140"/>
      <c r="Y30" s="15"/>
      <c r="Z30" s="47"/>
    </row>
    <row r="31" spans="1:28" ht="12.75" customHeight="1" x14ac:dyDescent="0.25">
      <c r="A31" s="66"/>
      <c r="B31" s="25"/>
      <c r="C31" s="261"/>
      <c r="D31" s="75"/>
      <c r="E31" s="25"/>
      <c r="F31" s="25"/>
      <c r="G31" s="126"/>
      <c r="H31" s="75"/>
      <c r="I31" s="25"/>
      <c r="J31" s="25"/>
      <c r="K31" s="126"/>
      <c r="L31" s="75"/>
      <c r="M31" s="25"/>
      <c r="N31" s="25"/>
      <c r="O31" s="126"/>
      <c r="P31" s="25"/>
      <c r="Q31" s="25"/>
      <c r="R31" s="25"/>
      <c r="S31" s="25"/>
      <c r="T31" s="143"/>
      <c r="U31" s="41"/>
      <c r="V31" s="41"/>
      <c r="W31" s="106"/>
      <c r="X31" s="106"/>
      <c r="Y31" s="58"/>
      <c r="Z31" s="47"/>
    </row>
    <row r="32" spans="1:28" x14ac:dyDescent="0.2">
      <c r="A32" s="34" t="s">
        <v>64</v>
      </c>
      <c r="B32" s="35" t="s">
        <v>5</v>
      </c>
      <c r="C32" s="260"/>
      <c r="D32" s="36">
        <v>0</v>
      </c>
      <c r="E32" s="178">
        <v>0</v>
      </c>
      <c r="F32" s="178">
        <v>0</v>
      </c>
      <c r="G32" s="107">
        <v>0</v>
      </c>
      <c r="H32" s="36">
        <v>1</v>
      </c>
      <c r="I32" s="178">
        <v>1</v>
      </c>
      <c r="J32" s="178">
        <v>1</v>
      </c>
      <c r="K32" s="107">
        <v>1</v>
      </c>
      <c r="L32" s="36">
        <f>L15/(D15+L15)</f>
        <v>0.86319311139679022</v>
      </c>
      <c r="M32" s="178">
        <f t="shared" ref="M32:O32" si="8">M15/(E15+M15)</f>
        <v>0.86319311139679022</v>
      </c>
      <c r="N32" s="178">
        <f t="shared" si="8"/>
        <v>0.86319311139679022</v>
      </c>
      <c r="O32" s="107">
        <f t="shared" si="8"/>
        <v>0.86319311139679022</v>
      </c>
      <c r="P32" s="178"/>
      <c r="Q32" s="178"/>
      <c r="R32" s="178"/>
      <c r="S32" s="178"/>
      <c r="T32" s="48"/>
      <c r="U32" s="187"/>
      <c r="V32" s="187"/>
      <c r="W32" s="151"/>
      <c r="X32" s="107"/>
      <c r="Y32" s="69" t="s">
        <v>30</v>
      </c>
      <c r="Z32" s="47"/>
    </row>
    <row r="33" spans="1:26" x14ac:dyDescent="0.2">
      <c r="A33" s="37" t="s">
        <v>65</v>
      </c>
      <c r="B33" s="35" t="s">
        <v>4</v>
      </c>
      <c r="C33" s="260"/>
      <c r="D33" s="36">
        <f>D$24*D32</f>
        <v>0</v>
      </c>
      <c r="E33" s="178">
        <v>0</v>
      </c>
      <c r="F33" s="178">
        <v>0</v>
      </c>
      <c r="G33" s="107">
        <f>G$24*G32</f>
        <v>0</v>
      </c>
      <c r="H33" s="36">
        <f>H$25*H32</f>
        <v>0.3</v>
      </c>
      <c r="I33" s="178">
        <f t="shared" ref="I33:J33" si="9">I$25*I32</f>
        <v>0.3</v>
      </c>
      <c r="J33" s="178">
        <f t="shared" si="9"/>
        <v>0.3</v>
      </c>
      <c r="K33" s="107">
        <f>K$25*K32</f>
        <v>0.3</v>
      </c>
      <c r="L33" s="36">
        <f>L25*L32</f>
        <v>0.25895793341903706</v>
      </c>
      <c r="M33" s="178">
        <f t="shared" ref="M33:O33" si="10">M25*M32</f>
        <v>0.25895793341903706</v>
      </c>
      <c r="N33" s="178">
        <f t="shared" si="10"/>
        <v>0.25895793341903706</v>
      </c>
      <c r="O33" s="107">
        <f t="shared" si="10"/>
        <v>0.25895793341903706</v>
      </c>
      <c r="P33" s="178"/>
      <c r="Q33" s="178"/>
      <c r="R33" s="178"/>
      <c r="S33" s="178"/>
      <c r="T33" s="163">
        <f>SQRT(SUMSQ(D33,H33,L33))</f>
        <v>0.3963069659754398</v>
      </c>
      <c r="U33" s="216">
        <f t="shared" ref="U33:W33" si="11">SQRT(SUMSQ(E33,I33,M33))</f>
        <v>0.3963069659754398</v>
      </c>
      <c r="V33" s="216">
        <f t="shared" si="11"/>
        <v>0.3963069659754398</v>
      </c>
      <c r="W33" s="164">
        <f t="shared" si="11"/>
        <v>0.3963069659754398</v>
      </c>
      <c r="X33" s="108"/>
      <c r="Y33" s="69" t="s">
        <v>43</v>
      </c>
      <c r="Z33" s="47"/>
    </row>
    <row r="34" spans="1:26" x14ac:dyDescent="0.2">
      <c r="A34" s="38"/>
      <c r="B34" s="25"/>
      <c r="C34" s="261"/>
      <c r="D34" s="39"/>
      <c r="E34" s="40"/>
      <c r="F34" s="40"/>
      <c r="G34" s="141"/>
      <c r="H34" s="39"/>
      <c r="I34" s="40"/>
      <c r="J34" s="40"/>
      <c r="K34" s="141"/>
      <c r="L34" s="39"/>
      <c r="M34" s="40"/>
      <c r="N34" s="40"/>
      <c r="O34" s="141"/>
      <c r="P34" s="40"/>
      <c r="Q34" s="40"/>
      <c r="R34" s="40"/>
      <c r="S34" s="40"/>
      <c r="T34" s="147"/>
      <c r="U34" s="71"/>
      <c r="V34" s="71"/>
      <c r="W34" s="148"/>
      <c r="X34" s="106"/>
      <c r="Y34" s="69"/>
      <c r="Z34" s="47"/>
    </row>
    <row r="35" spans="1:26" x14ac:dyDescent="0.2">
      <c r="A35" s="38"/>
      <c r="B35" s="25"/>
      <c r="C35" s="261"/>
      <c r="D35" s="39"/>
      <c r="E35" s="40"/>
      <c r="F35" s="40"/>
      <c r="G35" s="141"/>
      <c r="H35" s="39"/>
      <c r="I35" s="40"/>
      <c r="J35" s="40"/>
      <c r="K35" s="141"/>
      <c r="L35" s="39"/>
      <c r="M35" s="40"/>
      <c r="N35" s="40"/>
      <c r="O35" s="141"/>
      <c r="P35" s="40"/>
      <c r="Q35" s="40"/>
      <c r="R35" s="40"/>
      <c r="S35" s="40"/>
      <c r="T35" s="147"/>
      <c r="U35" s="71"/>
      <c r="V35" s="71"/>
      <c r="W35" s="148"/>
      <c r="X35" s="106"/>
      <c r="Y35" s="69"/>
      <c r="Z35" s="47"/>
    </row>
    <row r="36" spans="1:26" x14ac:dyDescent="0.2">
      <c r="A36" s="34" t="s">
        <v>66</v>
      </c>
      <c r="B36" s="35" t="s">
        <v>5</v>
      </c>
      <c r="C36" s="260"/>
      <c r="D36" s="36">
        <v>1</v>
      </c>
      <c r="E36" s="178">
        <v>1</v>
      </c>
      <c r="F36" s="178">
        <v>1</v>
      </c>
      <c r="G36" s="107">
        <v>1</v>
      </c>
      <c r="H36" s="36">
        <v>1</v>
      </c>
      <c r="I36" s="178">
        <v>1</v>
      </c>
      <c r="J36" s="178">
        <v>1</v>
      </c>
      <c r="K36" s="107">
        <v>1</v>
      </c>
      <c r="L36" s="36">
        <v>0</v>
      </c>
      <c r="M36" s="178">
        <v>0</v>
      </c>
      <c r="N36" s="178">
        <v>0</v>
      </c>
      <c r="O36" s="107">
        <v>0</v>
      </c>
      <c r="P36" s="178"/>
      <c r="Q36" s="178"/>
      <c r="R36" s="178"/>
      <c r="S36" s="178"/>
      <c r="T36" s="48"/>
      <c r="U36" s="187"/>
      <c r="V36" s="187"/>
      <c r="W36" s="151"/>
      <c r="X36" s="107"/>
      <c r="Y36" s="69" t="s">
        <v>30</v>
      </c>
      <c r="Z36" s="47"/>
    </row>
    <row r="37" spans="1:26" x14ac:dyDescent="0.2">
      <c r="A37" s="37" t="s">
        <v>67</v>
      </c>
      <c r="B37" s="35" t="s">
        <v>4</v>
      </c>
      <c r="C37" s="260"/>
      <c r="D37" s="36">
        <f>D$24*D36</f>
        <v>1.5</v>
      </c>
      <c r="E37" s="178">
        <v>1.5</v>
      </c>
      <c r="F37" s="178">
        <v>1.5</v>
      </c>
      <c r="G37" s="107">
        <f>G$24*G36</f>
        <v>1.5</v>
      </c>
      <c r="H37" s="36">
        <f>H$25*H36</f>
        <v>0.3</v>
      </c>
      <c r="I37" s="178">
        <f t="shared" ref="I37:J37" si="12">I$25*I36</f>
        <v>0.3</v>
      </c>
      <c r="J37" s="178">
        <f t="shared" si="12"/>
        <v>0.3</v>
      </c>
      <c r="K37" s="107">
        <f>K$25*K36</f>
        <v>0.3</v>
      </c>
      <c r="L37" s="36">
        <f>L25*L36</f>
        <v>0</v>
      </c>
      <c r="M37" s="178">
        <f t="shared" ref="M37:O37" si="13">M25*M36</f>
        <v>0</v>
      </c>
      <c r="N37" s="178">
        <f t="shared" si="13"/>
        <v>0</v>
      </c>
      <c r="O37" s="107">
        <f t="shared" si="13"/>
        <v>0</v>
      </c>
      <c r="P37" s="178"/>
      <c r="Q37" s="178"/>
      <c r="R37" s="178"/>
      <c r="S37" s="178"/>
      <c r="T37" s="163">
        <f>SQRT(SUMSQ(D37,H37,L37))</f>
        <v>1.5297058540778354</v>
      </c>
      <c r="U37" s="216">
        <f t="shared" ref="U37:W37" si="14">SQRT(SUMSQ(E37,I37,M37))</f>
        <v>1.5297058540778354</v>
      </c>
      <c r="V37" s="216">
        <f t="shared" si="14"/>
        <v>1.5297058540778354</v>
      </c>
      <c r="W37" s="164">
        <f t="shared" si="14"/>
        <v>1.5297058540778354</v>
      </c>
      <c r="X37" s="108"/>
      <c r="Y37" s="69" t="s">
        <v>44</v>
      </c>
      <c r="Z37" s="47"/>
    </row>
    <row r="38" spans="1:26" x14ac:dyDescent="0.2">
      <c r="A38" s="38"/>
      <c r="B38" s="25"/>
      <c r="C38" s="261"/>
      <c r="D38" s="39"/>
      <c r="E38" s="40"/>
      <c r="F38" s="40"/>
      <c r="G38" s="141"/>
      <c r="H38" s="39"/>
      <c r="I38" s="40"/>
      <c r="J38" s="40"/>
      <c r="K38" s="141"/>
      <c r="L38" s="39"/>
      <c r="M38" s="40"/>
      <c r="N38" s="40"/>
      <c r="O38" s="141"/>
      <c r="P38" s="40"/>
      <c r="Q38" s="40"/>
      <c r="R38" s="40"/>
      <c r="S38" s="40"/>
      <c r="T38" s="147"/>
      <c r="U38" s="71"/>
      <c r="V38" s="71"/>
      <c r="W38" s="148"/>
      <c r="X38" s="106"/>
      <c r="Y38" s="69"/>
      <c r="Z38" s="47"/>
    </row>
    <row r="39" spans="1:26" x14ac:dyDescent="0.2">
      <c r="A39" s="38"/>
      <c r="B39" s="25"/>
      <c r="C39" s="261"/>
      <c r="D39" s="39"/>
      <c r="E39" s="40"/>
      <c r="F39" s="40"/>
      <c r="G39" s="141"/>
      <c r="H39" s="39"/>
      <c r="I39" s="40"/>
      <c r="J39" s="40"/>
      <c r="K39" s="141"/>
      <c r="L39" s="39"/>
      <c r="M39" s="40"/>
      <c r="N39" s="40"/>
      <c r="O39" s="141"/>
      <c r="P39" s="40"/>
      <c r="Q39" s="40"/>
      <c r="R39" s="40"/>
      <c r="S39" s="40"/>
      <c r="T39" s="147"/>
      <c r="U39" s="71"/>
      <c r="V39" s="71"/>
      <c r="W39" s="148"/>
      <c r="X39" s="106"/>
      <c r="Y39" s="69"/>
      <c r="Z39" s="47"/>
    </row>
    <row r="40" spans="1:26" x14ac:dyDescent="0.2">
      <c r="A40" s="34" t="s">
        <v>74</v>
      </c>
      <c r="B40" s="35" t="s">
        <v>5</v>
      </c>
      <c r="C40" s="260"/>
      <c r="D40" s="36">
        <v>0</v>
      </c>
      <c r="E40" s="178">
        <v>0</v>
      </c>
      <c r="F40" s="178">
        <v>0</v>
      </c>
      <c r="G40" s="107">
        <v>0</v>
      </c>
      <c r="H40" s="36">
        <f>H15/(D15+H15)</f>
        <v>0.86319311139679022</v>
      </c>
      <c r="I40" s="178">
        <f t="shared" ref="I40:K40" si="15">I15/(E15+I15)</f>
        <v>0.86319311139679022</v>
      </c>
      <c r="J40" s="178">
        <f t="shared" si="15"/>
        <v>0.86319311139679022</v>
      </c>
      <c r="K40" s="107">
        <f t="shared" si="15"/>
        <v>0.86319311139679022</v>
      </c>
      <c r="L40" s="36">
        <v>1</v>
      </c>
      <c r="M40" s="178">
        <v>1</v>
      </c>
      <c r="N40" s="178">
        <v>1</v>
      </c>
      <c r="O40" s="107">
        <v>1</v>
      </c>
      <c r="P40" s="178"/>
      <c r="Q40" s="178"/>
      <c r="R40" s="178"/>
      <c r="S40" s="178"/>
      <c r="T40" s="48"/>
      <c r="U40" s="187"/>
      <c r="V40" s="187"/>
      <c r="W40" s="151"/>
      <c r="X40" s="107"/>
      <c r="Y40" s="69" t="s">
        <v>30</v>
      </c>
      <c r="Z40" s="47"/>
    </row>
    <row r="41" spans="1:26" x14ac:dyDescent="0.2">
      <c r="A41" s="37" t="s">
        <v>75</v>
      </c>
      <c r="B41" s="35" t="s">
        <v>4</v>
      </c>
      <c r="C41" s="260"/>
      <c r="D41" s="36">
        <v>0</v>
      </c>
      <c r="E41" s="178">
        <v>0</v>
      </c>
      <c r="F41" s="178">
        <v>0</v>
      </c>
      <c r="G41" s="107">
        <v>0</v>
      </c>
      <c r="H41" s="36">
        <f>H25*H40</f>
        <v>0.25895793341903706</v>
      </c>
      <c r="I41" s="178">
        <f t="shared" ref="I41:K41" si="16">I25*I40</f>
        <v>0.25895793341903706</v>
      </c>
      <c r="J41" s="178">
        <f t="shared" si="16"/>
        <v>0.25895793341903706</v>
      </c>
      <c r="K41" s="107">
        <f t="shared" si="16"/>
        <v>0.25895793341903706</v>
      </c>
      <c r="L41" s="36">
        <f>L$25*L40</f>
        <v>0.3</v>
      </c>
      <c r="M41" s="178">
        <f t="shared" ref="M41:N41" si="17">M$25*M40</f>
        <v>0.3</v>
      </c>
      <c r="N41" s="178">
        <f t="shared" si="17"/>
        <v>0.3</v>
      </c>
      <c r="O41" s="107">
        <f>O$25*O40</f>
        <v>0.3</v>
      </c>
      <c r="P41" s="178"/>
      <c r="Q41" s="178"/>
      <c r="R41" s="178"/>
      <c r="S41" s="178"/>
      <c r="T41" s="163">
        <f>SQRT(SUMSQ(D41,H41,L41))</f>
        <v>0.3963069659754398</v>
      </c>
      <c r="U41" s="216">
        <f t="shared" ref="U41:W41" si="18">SQRT(SUMSQ(E41,I41,M41))</f>
        <v>0.3963069659754398</v>
      </c>
      <c r="V41" s="216">
        <f t="shared" si="18"/>
        <v>0.3963069659754398</v>
      </c>
      <c r="W41" s="164">
        <f t="shared" si="18"/>
        <v>0.3963069659754398</v>
      </c>
      <c r="X41" s="108"/>
      <c r="Y41" s="69" t="s">
        <v>43</v>
      </c>
      <c r="Z41" s="47"/>
    </row>
    <row r="42" spans="1:26" x14ac:dyDescent="0.2">
      <c r="A42" s="38"/>
      <c r="B42" s="25"/>
      <c r="C42" s="261"/>
      <c r="D42" s="39"/>
      <c r="E42" s="40"/>
      <c r="F42" s="40"/>
      <c r="G42" s="141"/>
      <c r="H42" s="39"/>
      <c r="I42" s="40"/>
      <c r="J42" s="40"/>
      <c r="K42" s="141"/>
      <c r="L42" s="39"/>
      <c r="M42" s="40"/>
      <c r="N42" s="40"/>
      <c r="O42" s="141"/>
      <c r="P42" s="40"/>
      <c r="Q42" s="40"/>
      <c r="R42" s="40"/>
      <c r="S42" s="40"/>
      <c r="T42" s="147"/>
      <c r="U42" s="71"/>
      <c r="V42" s="71"/>
      <c r="W42" s="148"/>
      <c r="X42" s="106"/>
      <c r="Y42" s="69"/>
      <c r="Z42" s="47"/>
    </row>
    <row r="43" spans="1:26" x14ac:dyDescent="0.2">
      <c r="A43" s="38"/>
      <c r="B43" s="25"/>
      <c r="C43" s="261"/>
      <c r="D43" s="39"/>
      <c r="E43" s="40"/>
      <c r="F43" s="40"/>
      <c r="G43" s="141"/>
      <c r="H43" s="39"/>
      <c r="I43" s="40"/>
      <c r="J43" s="40"/>
      <c r="K43" s="141"/>
      <c r="L43" s="39"/>
      <c r="M43" s="40"/>
      <c r="N43" s="40"/>
      <c r="O43" s="141"/>
      <c r="P43" s="40"/>
      <c r="Q43" s="40"/>
      <c r="R43" s="40"/>
      <c r="S43" s="40"/>
      <c r="T43" s="147"/>
      <c r="U43" s="71"/>
      <c r="V43" s="71"/>
      <c r="W43" s="148"/>
      <c r="X43" s="106"/>
      <c r="Y43" s="69"/>
      <c r="Z43" s="47"/>
    </row>
    <row r="44" spans="1:26" x14ac:dyDescent="0.2">
      <c r="A44" s="34" t="s">
        <v>55</v>
      </c>
      <c r="B44" s="35" t="s">
        <v>5</v>
      </c>
      <c r="C44" s="260"/>
      <c r="D44" s="36">
        <v>1</v>
      </c>
      <c r="E44" s="178">
        <v>1</v>
      </c>
      <c r="F44" s="178">
        <v>1</v>
      </c>
      <c r="G44" s="107">
        <v>1</v>
      </c>
      <c r="H44" s="36">
        <v>0</v>
      </c>
      <c r="I44" s="178">
        <v>0</v>
      </c>
      <c r="J44" s="178">
        <v>0</v>
      </c>
      <c r="K44" s="107">
        <v>0</v>
      </c>
      <c r="L44" s="36">
        <v>1</v>
      </c>
      <c r="M44" s="178">
        <v>1</v>
      </c>
      <c r="N44" s="178">
        <v>1</v>
      </c>
      <c r="O44" s="107">
        <v>1</v>
      </c>
      <c r="P44" s="178"/>
      <c r="Q44" s="178"/>
      <c r="R44" s="178"/>
      <c r="S44" s="178"/>
      <c r="T44" s="48"/>
      <c r="U44" s="187"/>
      <c r="V44" s="187"/>
      <c r="W44" s="151"/>
      <c r="X44" s="107"/>
      <c r="Y44" s="69" t="s">
        <v>30</v>
      </c>
      <c r="Z44" s="47"/>
    </row>
    <row r="45" spans="1:26" x14ac:dyDescent="0.2">
      <c r="A45" s="37" t="s">
        <v>56</v>
      </c>
      <c r="B45" s="35" t="s">
        <v>4</v>
      </c>
      <c r="C45" s="260"/>
      <c r="D45" s="36">
        <f>D24*D44</f>
        <v>1.5</v>
      </c>
      <c r="E45" s="178">
        <f t="shared" ref="E45:G45" si="19">E24*E44</f>
        <v>1.5</v>
      </c>
      <c r="F45" s="178">
        <f t="shared" si="19"/>
        <v>1.5</v>
      </c>
      <c r="G45" s="107">
        <f t="shared" si="19"/>
        <v>1.5</v>
      </c>
      <c r="H45" s="36">
        <f>H25*H44</f>
        <v>0</v>
      </c>
      <c r="I45" s="178">
        <f t="shared" ref="I45:K45" si="20">I25*I44</f>
        <v>0</v>
      </c>
      <c r="J45" s="178">
        <f t="shared" si="20"/>
        <v>0</v>
      </c>
      <c r="K45" s="107">
        <f t="shared" si="20"/>
        <v>0</v>
      </c>
      <c r="L45" s="36">
        <f>L$25*L44</f>
        <v>0.3</v>
      </c>
      <c r="M45" s="178">
        <f t="shared" ref="M45:N45" si="21">M$25*M44</f>
        <v>0.3</v>
      </c>
      <c r="N45" s="178">
        <f t="shared" si="21"/>
        <v>0.3</v>
      </c>
      <c r="O45" s="107">
        <f>O$25*O44</f>
        <v>0.3</v>
      </c>
      <c r="P45" s="178"/>
      <c r="Q45" s="178"/>
      <c r="R45" s="178"/>
      <c r="S45" s="178"/>
      <c r="T45" s="163">
        <f>SQRT(SUMSQ(D45,H45,L45))</f>
        <v>1.5297058540778354</v>
      </c>
      <c r="U45" s="216">
        <f t="shared" ref="U45:W45" si="22">SQRT(SUMSQ(E45,I45,M45))</f>
        <v>1.5297058540778354</v>
      </c>
      <c r="V45" s="216">
        <f t="shared" si="22"/>
        <v>1.5297058540778354</v>
      </c>
      <c r="W45" s="164">
        <f t="shared" si="22"/>
        <v>1.5297058540778354</v>
      </c>
      <c r="X45" s="108"/>
      <c r="Y45" s="69" t="s">
        <v>44</v>
      </c>
      <c r="Z45" s="47"/>
    </row>
    <row r="46" spans="1:26" x14ac:dyDescent="0.2">
      <c r="A46" s="38"/>
      <c r="B46" s="25"/>
      <c r="C46" s="261"/>
      <c r="D46" s="39"/>
      <c r="E46" s="40"/>
      <c r="F46" s="40"/>
      <c r="G46" s="141"/>
      <c r="H46" s="39"/>
      <c r="I46" s="40"/>
      <c r="J46" s="40"/>
      <c r="K46" s="141"/>
      <c r="L46" s="39"/>
      <c r="M46" s="40"/>
      <c r="N46" s="40"/>
      <c r="O46" s="141"/>
      <c r="P46" s="40"/>
      <c r="Q46" s="40"/>
      <c r="R46" s="40"/>
      <c r="S46" s="40"/>
      <c r="T46" s="147"/>
      <c r="U46" s="71"/>
      <c r="V46" s="71"/>
      <c r="W46" s="148"/>
      <c r="X46" s="106"/>
      <c r="Y46" s="69"/>
      <c r="Z46" s="47"/>
    </row>
    <row r="47" spans="1:26" x14ac:dyDescent="0.2">
      <c r="A47" s="38"/>
      <c r="B47" s="25"/>
      <c r="C47" s="261"/>
      <c r="D47" s="39"/>
      <c r="E47" s="40"/>
      <c r="F47" s="40"/>
      <c r="G47" s="141"/>
      <c r="H47" s="39"/>
      <c r="I47" s="40"/>
      <c r="J47" s="40"/>
      <c r="K47" s="141"/>
      <c r="L47" s="39"/>
      <c r="M47" s="40"/>
      <c r="N47" s="40"/>
      <c r="O47" s="141"/>
      <c r="P47" s="40"/>
      <c r="Q47" s="40"/>
      <c r="R47" s="40"/>
      <c r="S47" s="40"/>
      <c r="T47" s="147"/>
      <c r="U47" s="71"/>
      <c r="V47" s="71"/>
      <c r="W47" s="148"/>
      <c r="X47" s="106"/>
      <c r="Y47" s="69"/>
      <c r="Z47" s="47"/>
    </row>
    <row r="48" spans="1:26" x14ac:dyDescent="0.2">
      <c r="A48" s="34" t="s">
        <v>103</v>
      </c>
      <c r="B48" s="35" t="s">
        <v>5</v>
      </c>
      <c r="C48" s="260"/>
      <c r="D48" s="36">
        <v>1</v>
      </c>
      <c r="E48" s="178">
        <v>1</v>
      </c>
      <c r="F48" s="178">
        <v>1</v>
      </c>
      <c r="G48" s="107">
        <v>1</v>
      </c>
      <c r="H48" s="36">
        <f>H15/(D15+H15+L15)</f>
        <v>0.46328698089146303</v>
      </c>
      <c r="I48" s="178">
        <f t="shared" ref="I48:K48" si="23">I15/(E15+I15+M15)</f>
        <v>0.46328698089146303</v>
      </c>
      <c r="J48" s="178">
        <f t="shared" si="23"/>
        <v>0.46328698089146303</v>
      </c>
      <c r="K48" s="107">
        <f t="shared" si="23"/>
        <v>0.46328698089146303</v>
      </c>
      <c r="L48" s="36">
        <f>L15/(D15+H15+L15)</f>
        <v>0.46328698089146303</v>
      </c>
      <c r="M48" s="178">
        <f t="shared" ref="M48:O48" si="24">M15/(E15+I15+M15)</f>
        <v>0.46328698089146303</v>
      </c>
      <c r="N48" s="178">
        <f t="shared" si="24"/>
        <v>0.46328698089146303</v>
      </c>
      <c r="O48" s="107">
        <f t="shared" si="24"/>
        <v>0.46328698089146303</v>
      </c>
      <c r="P48" s="178"/>
      <c r="Q48" s="178"/>
      <c r="R48" s="178"/>
      <c r="S48" s="178"/>
      <c r="T48" s="48"/>
      <c r="U48" s="187"/>
      <c r="V48" s="187"/>
      <c r="W48" s="151"/>
      <c r="X48" s="107"/>
      <c r="Y48" s="161" t="s">
        <v>60</v>
      </c>
      <c r="Z48" s="47"/>
    </row>
    <row r="49" spans="1:26" x14ac:dyDescent="0.2">
      <c r="A49" s="37" t="s">
        <v>104</v>
      </c>
      <c r="B49" s="35" t="s">
        <v>4</v>
      </c>
      <c r="C49" s="260"/>
      <c r="D49" s="36">
        <f>D$24*D48</f>
        <v>1.5</v>
      </c>
      <c r="E49" s="178">
        <f>E$24*E48</f>
        <v>1.5</v>
      </c>
      <c r="F49" s="178">
        <f>F$24*F48</f>
        <v>1.5</v>
      </c>
      <c r="G49" s="107">
        <f>G$24*G48</f>
        <v>1.5</v>
      </c>
      <c r="H49" s="36">
        <f>H$25*H48</f>
        <v>0.13898609426743891</v>
      </c>
      <c r="I49" s="178">
        <f>I$25*I48</f>
        <v>0.13898609426743891</v>
      </c>
      <c r="J49" s="178">
        <f>J$25*J48</f>
        <v>0.13898609426743891</v>
      </c>
      <c r="K49" s="107">
        <f>K$25*K48</f>
        <v>0.13898609426743891</v>
      </c>
      <c r="L49" s="36">
        <f>L25*L48</f>
        <v>0.13898609426743891</v>
      </c>
      <c r="M49" s="178">
        <f t="shared" ref="M49:O49" si="25">M25*M48</f>
        <v>0.13898609426743891</v>
      </c>
      <c r="N49" s="178">
        <f t="shared" si="25"/>
        <v>0.13898609426743891</v>
      </c>
      <c r="O49" s="107">
        <f t="shared" si="25"/>
        <v>0.13898609426743891</v>
      </c>
      <c r="P49" s="178"/>
      <c r="Q49" s="178"/>
      <c r="R49" s="178"/>
      <c r="S49" s="178"/>
      <c r="T49" s="163">
        <f>SQRT(SUMSQ(D49,H49,L49))</f>
        <v>1.5128232774516115</v>
      </c>
      <c r="U49" s="216">
        <f t="shared" ref="U49:W49" si="26">SQRT(SUMSQ(E49,I49,M49))</f>
        <v>1.5128232774516115</v>
      </c>
      <c r="V49" s="216">
        <f t="shared" si="26"/>
        <v>1.5128232774516115</v>
      </c>
      <c r="W49" s="164">
        <f t="shared" si="26"/>
        <v>1.5128232774516115</v>
      </c>
      <c r="X49" s="108"/>
      <c r="Y49" s="69" t="s">
        <v>45</v>
      </c>
      <c r="Z49" s="47"/>
    </row>
    <row r="50" spans="1:26" x14ac:dyDescent="0.2">
      <c r="A50" s="231"/>
      <c r="B50" s="126"/>
      <c r="C50" s="25"/>
      <c r="D50" s="39"/>
      <c r="E50" s="40"/>
      <c r="F50" s="40"/>
      <c r="G50" s="141"/>
      <c r="H50" s="39"/>
      <c r="I50" s="40"/>
      <c r="J50" s="40"/>
      <c r="K50" s="141"/>
      <c r="L50" s="39"/>
      <c r="M50" s="40"/>
      <c r="N50" s="40"/>
      <c r="O50" s="141"/>
      <c r="P50" s="40"/>
      <c r="Q50" s="40"/>
      <c r="R50" s="40"/>
      <c r="S50" s="40"/>
      <c r="T50" s="147"/>
      <c r="U50" s="71"/>
      <c r="V50" s="71"/>
      <c r="W50" s="148"/>
      <c r="X50" s="106"/>
      <c r="Y50" s="69"/>
      <c r="Z50" s="47"/>
    </row>
    <row r="51" spans="1:26" x14ac:dyDescent="0.2">
      <c r="A51" s="231"/>
      <c r="B51" s="126"/>
      <c r="C51" s="25"/>
      <c r="D51" s="39"/>
      <c r="E51" s="40"/>
      <c r="F51" s="40"/>
      <c r="G51" s="141"/>
      <c r="H51" s="39"/>
      <c r="I51" s="40"/>
      <c r="J51" s="40"/>
      <c r="K51" s="141"/>
      <c r="L51" s="39"/>
      <c r="M51" s="40"/>
      <c r="N51" s="40"/>
      <c r="O51" s="141"/>
      <c r="P51" s="40"/>
      <c r="Q51" s="40"/>
      <c r="R51" s="40"/>
      <c r="S51" s="40"/>
      <c r="T51" s="147"/>
      <c r="U51" s="71"/>
      <c r="V51" s="71"/>
      <c r="W51" s="148"/>
      <c r="X51" s="106"/>
      <c r="Y51" s="69"/>
      <c r="Z51" s="47"/>
    </row>
    <row r="52" spans="1:26" x14ac:dyDescent="0.2">
      <c r="A52" s="34" t="s">
        <v>86</v>
      </c>
      <c r="B52" s="179" t="s">
        <v>5</v>
      </c>
      <c r="C52" s="223"/>
      <c r="D52" s="232">
        <v>0</v>
      </c>
      <c r="E52" s="233">
        <v>0</v>
      </c>
      <c r="F52" s="233">
        <v>0</v>
      </c>
      <c r="G52" s="234">
        <v>0</v>
      </c>
      <c r="H52" s="232">
        <v>1</v>
      </c>
      <c r="I52" s="233">
        <v>1</v>
      </c>
      <c r="J52" s="233">
        <v>1</v>
      </c>
      <c r="K52" s="234">
        <v>1</v>
      </c>
      <c r="L52" s="232">
        <v>1</v>
      </c>
      <c r="M52" s="233">
        <v>1</v>
      </c>
      <c r="N52" s="233">
        <v>1</v>
      </c>
      <c r="O52" s="234">
        <v>1</v>
      </c>
      <c r="P52" s="233">
        <v>1</v>
      </c>
      <c r="Q52" s="233">
        <v>1</v>
      </c>
      <c r="R52" s="233">
        <v>1</v>
      </c>
      <c r="S52" s="233">
        <v>1</v>
      </c>
      <c r="T52" s="235"/>
      <c r="U52" s="236"/>
      <c r="V52" s="236"/>
      <c r="W52" s="237"/>
      <c r="X52" s="238"/>
      <c r="Y52" s="58" t="s">
        <v>30</v>
      </c>
      <c r="Z52" s="47"/>
    </row>
    <row r="53" spans="1:26" x14ac:dyDescent="0.2">
      <c r="A53" s="37" t="s">
        <v>87</v>
      </c>
      <c r="B53" s="179" t="s">
        <v>4</v>
      </c>
      <c r="C53" s="223"/>
      <c r="D53" s="232">
        <f>D$24*D52</f>
        <v>0</v>
      </c>
      <c r="E53" s="233">
        <f t="shared" ref="E53:G53" si="27">E$24*E52</f>
        <v>0</v>
      </c>
      <c r="F53" s="233">
        <f t="shared" si="27"/>
        <v>0</v>
      </c>
      <c r="G53" s="234">
        <f t="shared" si="27"/>
        <v>0</v>
      </c>
      <c r="H53" s="232">
        <f>H$25*H52</f>
        <v>0.3</v>
      </c>
      <c r="I53" s="233">
        <f t="shared" ref="I53:K53" si="28">I$25*I52</f>
        <v>0.3</v>
      </c>
      <c r="J53" s="233">
        <f t="shared" si="28"/>
        <v>0.3</v>
      </c>
      <c r="K53" s="234">
        <f t="shared" si="28"/>
        <v>0.3</v>
      </c>
      <c r="L53" s="232">
        <f>L$25*L52</f>
        <v>0.3</v>
      </c>
      <c r="M53" s="233">
        <f t="shared" ref="M53:O53" si="29">M$25*M52</f>
        <v>0.3</v>
      </c>
      <c r="N53" s="233">
        <f t="shared" si="29"/>
        <v>0.3</v>
      </c>
      <c r="O53" s="234">
        <f t="shared" si="29"/>
        <v>0.3</v>
      </c>
      <c r="P53" s="233">
        <f>P25*P52</f>
        <v>2</v>
      </c>
      <c r="Q53" s="233">
        <f>Q25*Q52</f>
        <v>2</v>
      </c>
      <c r="R53" s="233">
        <f>R25*R52</f>
        <v>2</v>
      </c>
      <c r="S53" s="233">
        <f>S25*S52</f>
        <v>2</v>
      </c>
      <c r="T53" s="235">
        <f>SQRT(SUMSQ(D53,H53,L53))+P53</f>
        <v>2.4242640687119286</v>
      </c>
      <c r="U53" s="236">
        <f t="shared" ref="U53:W53" si="30">SQRT(SUMSQ(E53,I53,M53))+Q53</f>
        <v>2.4242640687119286</v>
      </c>
      <c r="V53" s="236">
        <f t="shared" si="30"/>
        <v>2.4242640687119286</v>
      </c>
      <c r="W53" s="237">
        <f t="shared" si="30"/>
        <v>2.4242640687119286</v>
      </c>
      <c r="X53" s="238"/>
      <c r="Y53" s="69" t="s">
        <v>96</v>
      </c>
      <c r="Z53" s="47"/>
    </row>
    <row r="54" spans="1:26" ht="13.5" thickBot="1" x14ac:dyDescent="0.25">
      <c r="A54" s="83"/>
      <c r="B54" s="272"/>
      <c r="C54" s="95"/>
      <c r="D54" s="180"/>
      <c r="E54" s="182"/>
      <c r="F54" s="182"/>
      <c r="G54" s="181"/>
      <c r="H54" s="180"/>
      <c r="I54" s="182"/>
      <c r="J54" s="182"/>
      <c r="K54" s="181"/>
      <c r="L54" s="180"/>
      <c r="M54" s="182"/>
      <c r="N54" s="182"/>
      <c r="O54" s="181"/>
      <c r="P54" s="182"/>
      <c r="Q54" s="182"/>
      <c r="R54" s="182"/>
      <c r="S54" s="182"/>
      <c r="T54" s="144"/>
      <c r="U54" s="217"/>
      <c r="V54" s="217"/>
      <c r="W54" s="109"/>
      <c r="X54" s="109"/>
      <c r="Y54" s="70"/>
      <c r="Z54" s="47"/>
    </row>
    <row r="55" spans="1:26" x14ac:dyDescent="0.2">
      <c r="B55" s="25"/>
      <c r="C55" s="25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1"/>
      <c r="U55" s="41"/>
      <c r="V55" s="41"/>
      <c r="W55" s="41"/>
      <c r="X55" s="41"/>
      <c r="Y55" s="41"/>
      <c r="Z55" s="47"/>
    </row>
    <row r="56" spans="1:26" ht="13.5" thickBot="1" x14ac:dyDescent="0.25">
      <c r="A56" s="183"/>
      <c r="L56" s="47"/>
      <c r="M56" s="47"/>
      <c r="N56" s="47"/>
      <c r="O56" s="47"/>
      <c r="P56" s="47"/>
      <c r="Q56" s="47"/>
      <c r="R56" s="47"/>
      <c r="S56" s="47"/>
      <c r="Z56" s="47"/>
    </row>
    <row r="57" spans="1:26" x14ac:dyDescent="0.2">
      <c r="A57" s="9" t="s">
        <v>26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28"/>
      <c r="M57" s="28"/>
      <c r="N57" s="28"/>
      <c r="O57" s="28"/>
      <c r="P57" s="28"/>
      <c r="Q57" s="28"/>
      <c r="R57" s="28"/>
      <c r="S57" s="28"/>
      <c r="T57" s="44"/>
      <c r="U57" s="44"/>
      <c r="V57" s="44"/>
      <c r="W57" s="44"/>
      <c r="X57" s="44"/>
      <c r="Y57" s="13" t="s">
        <v>0</v>
      </c>
      <c r="Z57" s="47"/>
    </row>
    <row r="58" spans="1:26" ht="13.5" thickBot="1" x14ac:dyDescent="0.25">
      <c r="A58" s="92" t="s">
        <v>92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5"/>
      <c r="U58" s="25"/>
      <c r="V58" s="25"/>
      <c r="W58" s="25"/>
      <c r="X58" s="25"/>
      <c r="Y58" s="68"/>
      <c r="Z58" s="47"/>
    </row>
    <row r="59" spans="1:26" x14ac:dyDescent="0.2">
      <c r="A59" s="9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28"/>
      <c r="M59" s="28"/>
      <c r="N59" s="28"/>
      <c r="O59" s="28"/>
      <c r="P59" s="28"/>
      <c r="Q59" s="28"/>
      <c r="R59" s="28"/>
      <c r="S59" s="28"/>
      <c r="T59" s="44"/>
      <c r="U59" s="44"/>
      <c r="V59" s="44"/>
      <c r="W59" s="44"/>
      <c r="X59" s="44"/>
      <c r="Y59" s="55"/>
      <c r="Z59" s="47"/>
    </row>
    <row r="60" spans="1:26" ht="13.5" thickBot="1" x14ac:dyDescent="0.25">
      <c r="L60" s="47"/>
      <c r="M60" s="47"/>
      <c r="N60" s="47"/>
      <c r="O60" s="47"/>
      <c r="P60" s="47"/>
      <c r="Q60" s="47"/>
      <c r="R60" s="47"/>
      <c r="S60" s="47"/>
      <c r="T60" s="43"/>
      <c r="U60" s="43"/>
      <c r="V60" s="43"/>
      <c r="W60" s="43"/>
      <c r="X60" s="43"/>
      <c r="Z60" s="47"/>
    </row>
    <row r="61" spans="1:26" x14ac:dyDescent="0.2">
      <c r="A61" s="9" t="s">
        <v>27</v>
      </c>
      <c r="B61" s="64"/>
      <c r="C61" s="274"/>
      <c r="D61" s="279" t="s">
        <v>99</v>
      </c>
      <c r="E61" s="280"/>
      <c r="F61" s="280"/>
      <c r="G61" s="281"/>
      <c r="H61" s="279" t="s">
        <v>100</v>
      </c>
      <c r="I61" s="280"/>
      <c r="J61" s="280"/>
      <c r="K61" s="281"/>
      <c r="L61" s="279" t="s">
        <v>102</v>
      </c>
      <c r="M61" s="280"/>
      <c r="N61" s="280"/>
      <c r="O61" s="281"/>
      <c r="P61" s="201"/>
      <c r="Q61" s="201"/>
      <c r="R61" s="201"/>
      <c r="S61" s="201"/>
      <c r="T61" s="12"/>
      <c r="U61" s="12"/>
      <c r="V61" s="12"/>
      <c r="W61" s="12"/>
      <c r="X61" s="12"/>
      <c r="Y61" s="13" t="s">
        <v>0</v>
      </c>
      <c r="Z61" s="47"/>
    </row>
    <row r="62" spans="1:26" x14ac:dyDescent="0.2">
      <c r="A62" s="29"/>
      <c r="B62" s="15"/>
      <c r="C62" s="194"/>
      <c r="D62" s="124" t="s">
        <v>48</v>
      </c>
      <c r="E62" s="194" t="s">
        <v>79</v>
      </c>
      <c r="F62" s="194" t="s">
        <v>80</v>
      </c>
      <c r="G62" s="103" t="s">
        <v>81</v>
      </c>
      <c r="H62" s="124" t="s">
        <v>48</v>
      </c>
      <c r="I62" s="194" t="s">
        <v>79</v>
      </c>
      <c r="J62" s="194" t="s">
        <v>80</v>
      </c>
      <c r="K62" s="103" t="s">
        <v>81</v>
      </c>
      <c r="L62" s="124" t="s">
        <v>48</v>
      </c>
      <c r="M62" s="194" t="s">
        <v>79</v>
      </c>
      <c r="N62" s="194" t="s">
        <v>80</v>
      </c>
      <c r="O62" s="103" t="s">
        <v>81</v>
      </c>
      <c r="P62" s="202"/>
      <c r="Q62" s="202"/>
      <c r="R62" s="202"/>
      <c r="S62" s="202"/>
      <c r="T62" s="8"/>
      <c r="U62" s="8"/>
      <c r="V62" s="8"/>
      <c r="W62" s="8"/>
      <c r="X62" s="8"/>
      <c r="Y62" s="104"/>
      <c r="Z62" s="47"/>
    </row>
    <row r="63" spans="1:26" x14ac:dyDescent="0.2">
      <c r="A63" s="14"/>
      <c r="B63" s="15"/>
      <c r="C63" s="194"/>
      <c r="D63" s="16"/>
      <c r="E63" s="17"/>
      <c r="F63" s="17"/>
      <c r="G63" s="140"/>
      <c r="H63" s="16"/>
      <c r="I63" s="17"/>
      <c r="J63" s="17"/>
      <c r="K63" s="140"/>
      <c r="L63" s="16"/>
      <c r="M63" s="17"/>
      <c r="N63" s="17"/>
      <c r="O63" s="140"/>
      <c r="P63" s="17"/>
      <c r="Q63" s="17"/>
      <c r="R63" s="17"/>
      <c r="S63" s="17"/>
      <c r="T63" s="8"/>
      <c r="U63" s="8"/>
      <c r="V63" s="8"/>
      <c r="W63" s="8"/>
      <c r="X63" s="8"/>
      <c r="Y63" s="56"/>
      <c r="Z63" s="47"/>
    </row>
    <row r="64" spans="1:26" x14ac:dyDescent="0.2">
      <c r="A64" s="19" t="s">
        <v>39</v>
      </c>
      <c r="B64" s="20" t="s">
        <v>2</v>
      </c>
      <c r="C64" s="18"/>
      <c r="D64" s="145">
        <f>D7</f>
        <v>-98</v>
      </c>
      <c r="E64" s="184">
        <f>E7</f>
        <v>-98</v>
      </c>
      <c r="F64" s="184">
        <f>F7</f>
        <v>-98</v>
      </c>
      <c r="G64" s="146">
        <f>G7</f>
        <v>-98</v>
      </c>
      <c r="H64" s="145"/>
      <c r="I64" s="184"/>
      <c r="J64" s="184"/>
      <c r="K64" s="146"/>
      <c r="L64" s="145"/>
      <c r="M64" s="184"/>
      <c r="N64" s="184"/>
      <c r="O64" s="146"/>
      <c r="P64" s="184"/>
      <c r="Q64" s="184"/>
      <c r="R64" s="184"/>
      <c r="S64" s="184"/>
      <c r="T64" s="8"/>
      <c r="U64" s="8"/>
      <c r="V64" s="8"/>
      <c r="W64" s="8"/>
      <c r="X64" s="8"/>
      <c r="Y64" s="54"/>
      <c r="Z64" s="47"/>
    </row>
    <row r="65" spans="1:26" x14ac:dyDescent="0.2">
      <c r="A65" s="19" t="s">
        <v>3</v>
      </c>
      <c r="B65" s="20" t="s">
        <v>4</v>
      </c>
      <c r="C65" s="18"/>
      <c r="D65" s="79"/>
      <c r="E65" s="21"/>
      <c r="F65" s="21"/>
      <c r="G65" s="57"/>
      <c r="H65" s="130">
        <f t="shared" ref="H65:O65" si="31">H8</f>
        <v>8</v>
      </c>
      <c r="I65" s="23">
        <f t="shared" si="31"/>
        <v>8</v>
      </c>
      <c r="J65" s="23">
        <f t="shared" si="31"/>
        <v>8</v>
      </c>
      <c r="K65" s="122">
        <f t="shared" si="31"/>
        <v>8</v>
      </c>
      <c r="L65" s="208">
        <f t="shared" si="31"/>
        <v>8</v>
      </c>
      <c r="M65" s="209">
        <f t="shared" si="31"/>
        <v>8</v>
      </c>
      <c r="N65" s="209">
        <f t="shared" si="31"/>
        <v>8</v>
      </c>
      <c r="O65" s="122">
        <f t="shared" si="31"/>
        <v>8</v>
      </c>
      <c r="P65" s="23"/>
      <c r="Q65" s="23"/>
      <c r="R65" s="23"/>
      <c r="S65" s="23"/>
      <c r="T65" s="8"/>
      <c r="U65" s="8"/>
      <c r="V65" s="8"/>
      <c r="W65" s="8"/>
      <c r="X65" s="8"/>
      <c r="Y65" s="54"/>
      <c r="Z65" s="47"/>
    </row>
    <row r="66" spans="1:26" x14ac:dyDescent="0.2">
      <c r="A66" s="33" t="s">
        <v>63</v>
      </c>
      <c r="B66" s="57" t="s">
        <v>4</v>
      </c>
      <c r="C66" s="23">
        <f>$C9</f>
        <v>-6</v>
      </c>
      <c r="D66" s="79"/>
      <c r="E66" s="21"/>
      <c r="F66" s="21"/>
      <c r="G66" s="57"/>
      <c r="H66" s="130"/>
      <c r="I66" s="23"/>
      <c r="J66" s="23"/>
      <c r="K66" s="122"/>
      <c r="L66" s="130"/>
      <c r="M66" s="23"/>
      <c r="N66" s="23"/>
      <c r="O66" s="122"/>
      <c r="P66" s="23"/>
      <c r="Q66" s="23"/>
      <c r="R66" s="23"/>
      <c r="S66" s="23"/>
      <c r="T66" s="8"/>
      <c r="U66" s="8"/>
      <c r="V66" s="8"/>
      <c r="W66" s="8"/>
      <c r="X66" s="8"/>
      <c r="Y66" s="54"/>
      <c r="Z66" s="47"/>
    </row>
    <row r="67" spans="1:26" x14ac:dyDescent="0.2">
      <c r="A67" s="19"/>
      <c r="B67" s="20"/>
      <c r="C67" s="18"/>
      <c r="D67" s="79"/>
      <c r="E67" s="21"/>
      <c r="F67" s="21"/>
      <c r="G67" s="57"/>
      <c r="H67" s="130"/>
      <c r="I67" s="23"/>
      <c r="J67" s="23"/>
      <c r="K67" s="122"/>
      <c r="L67" s="130"/>
      <c r="M67" s="23"/>
      <c r="N67" s="23"/>
      <c r="O67" s="122"/>
      <c r="P67" s="23"/>
      <c r="Q67" s="23"/>
      <c r="R67" s="23"/>
      <c r="S67" s="23"/>
      <c r="T67" s="8"/>
      <c r="U67" s="8"/>
      <c r="V67" s="8"/>
      <c r="W67" s="8"/>
      <c r="X67" s="8"/>
      <c r="Y67" s="56"/>
      <c r="Z67" s="47"/>
    </row>
    <row r="68" spans="1:26" x14ac:dyDescent="0.2">
      <c r="A68" s="19" t="s">
        <v>10</v>
      </c>
      <c r="B68" s="20" t="s">
        <v>4</v>
      </c>
      <c r="C68" s="267">
        <v>0</v>
      </c>
      <c r="D68" s="127">
        <v>0</v>
      </c>
      <c r="E68" s="185">
        <v>0</v>
      </c>
      <c r="F68" s="185">
        <v>0</v>
      </c>
      <c r="G68" s="128">
        <v>0</v>
      </c>
      <c r="H68" s="127">
        <v>0</v>
      </c>
      <c r="I68" s="185">
        <v>0</v>
      </c>
      <c r="J68" s="185">
        <v>0</v>
      </c>
      <c r="K68" s="128">
        <v>0</v>
      </c>
      <c r="L68" s="127">
        <v>0</v>
      </c>
      <c r="M68" s="185">
        <v>0</v>
      </c>
      <c r="N68" s="185">
        <v>0</v>
      </c>
      <c r="O68" s="128">
        <v>0</v>
      </c>
      <c r="P68" s="23"/>
      <c r="Q68" s="23"/>
      <c r="R68" s="23"/>
      <c r="S68" s="23"/>
      <c r="T68" s="8"/>
      <c r="U68" s="8"/>
      <c r="V68" s="8"/>
      <c r="W68" s="8"/>
      <c r="X68" s="8"/>
      <c r="Y68" s="22" t="s">
        <v>8</v>
      </c>
    </row>
    <row r="69" spans="1:26" x14ac:dyDescent="0.2">
      <c r="A69" s="33" t="s">
        <v>9</v>
      </c>
      <c r="B69" s="20" t="s">
        <v>4</v>
      </c>
      <c r="C69" s="243">
        <f>C66+C68</f>
        <v>-6</v>
      </c>
      <c r="D69" s="147">
        <f>D64+D68</f>
        <v>-98</v>
      </c>
      <c r="E69" s="71">
        <f t="shared" ref="E69:F69" si="32">E64+E68</f>
        <v>-98</v>
      </c>
      <c r="F69" s="71">
        <f t="shared" si="32"/>
        <v>-98</v>
      </c>
      <c r="G69" s="148">
        <f>G64+G68</f>
        <v>-98</v>
      </c>
      <c r="H69" s="147">
        <f>H65+H68</f>
        <v>8</v>
      </c>
      <c r="I69" s="71">
        <f t="shared" ref="I69:J69" si="33">I65+I68</f>
        <v>8</v>
      </c>
      <c r="J69" s="71">
        <f t="shared" si="33"/>
        <v>8</v>
      </c>
      <c r="K69" s="148">
        <f>K65+K68</f>
        <v>8</v>
      </c>
      <c r="L69" s="221">
        <f>L65+L68</f>
        <v>8</v>
      </c>
      <c r="M69" s="222">
        <f t="shared" ref="M69:N69" si="34">M65+M68</f>
        <v>8</v>
      </c>
      <c r="N69" s="222">
        <f t="shared" si="34"/>
        <v>8</v>
      </c>
      <c r="O69" s="148">
        <f>O65+O68</f>
        <v>8</v>
      </c>
      <c r="P69" s="71"/>
      <c r="Q69" s="71"/>
      <c r="R69" s="71"/>
      <c r="S69" s="71"/>
      <c r="T69" s="8"/>
      <c r="U69" s="8"/>
      <c r="V69" s="8"/>
      <c r="W69" s="8"/>
      <c r="X69" s="8"/>
      <c r="Y69" s="22" t="s">
        <v>12</v>
      </c>
    </row>
    <row r="70" spans="1:26" x14ac:dyDescent="0.2">
      <c r="A70" s="19"/>
      <c r="B70" s="20"/>
      <c r="C70" s="18"/>
      <c r="D70" s="99"/>
      <c r="E70" s="18"/>
      <c r="F70" s="18"/>
      <c r="G70" s="20"/>
      <c r="H70" s="99"/>
      <c r="I70" s="18"/>
      <c r="J70" s="18"/>
      <c r="K70" s="20"/>
      <c r="L70" s="99"/>
      <c r="M70" s="18"/>
      <c r="N70" s="18"/>
      <c r="O70" s="20"/>
      <c r="P70" s="18"/>
      <c r="Q70" s="18"/>
      <c r="R70" s="18"/>
      <c r="S70" s="18"/>
      <c r="T70" s="8"/>
      <c r="U70" s="8"/>
      <c r="V70" s="8"/>
      <c r="W70" s="8"/>
      <c r="X70" s="8"/>
      <c r="Y70" s="56"/>
    </row>
    <row r="71" spans="1:26" x14ac:dyDescent="0.2">
      <c r="A71" s="46" t="s">
        <v>7</v>
      </c>
      <c r="B71" s="20"/>
      <c r="C71" s="18"/>
      <c r="D71" s="99"/>
      <c r="E71" s="18"/>
      <c r="F71" s="18"/>
      <c r="G71" s="20"/>
      <c r="H71" s="99"/>
      <c r="I71" s="18"/>
      <c r="J71" s="18"/>
      <c r="K71" s="20"/>
      <c r="L71" s="99"/>
      <c r="M71" s="18"/>
      <c r="N71" s="18"/>
      <c r="O71" s="20"/>
      <c r="P71" s="18"/>
      <c r="Q71" s="18"/>
      <c r="R71" s="18"/>
      <c r="S71" s="18"/>
      <c r="T71" s="8"/>
      <c r="U71" s="8"/>
      <c r="V71" s="8"/>
      <c r="W71" s="8"/>
      <c r="X71" s="8"/>
      <c r="Y71" s="56"/>
    </row>
    <row r="72" spans="1:26" x14ac:dyDescent="0.2">
      <c r="A72" s="19" t="s">
        <v>28</v>
      </c>
      <c r="B72" s="20" t="s">
        <v>42</v>
      </c>
      <c r="C72" s="18"/>
      <c r="D72" s="134">
        <f>(10^12)*(10^-3)*(D5/15)*10^(D69/10)</f>
        <v>0.31697863849222196</v>
      </c>
      <c r="E72" s="196">
        <f>(10^12)*(10^-3)*(E5/15)*10^(E69/10)</f>
        <v>0.31697863849222196</v>
      </c>
      <c r="F72" s="196">
        <f>(10^12)*(10^-3)*(F5/15)*10^(F69/10)</f>
        <v>0.31697863849222196</v>
      </c>
      <c r="G72" s="121">
        <f>(10^12)*(10^-3)*(G5/15)*10^(G69/10)</f>
        <v>0.31697863849222196</v>
      </c>
      <c r="H72" s="134">
        <f>(10^12)*(10^-3)*(D5/15)*10^((D69+H69)/10)</f>
        <v>2</v>
      </c>
      <c r="I72" s="196">
        <f>(10^12)*(10^-3)*(E5/15)*10^((E69+I69)/10)</f>
        <v>2</v>
      </c>
      <c r="J72" s="196">
        <f>(10^12)*(10^-3)*(F5/15)*10^((F69+J69)/10)</f>
        <v>2</v>
      </c>
      <c r="K72" s="121">
        <f>(10^12)*(10^-3)*(G5/15)*10^((G69+K69)/10)</f>
        <v>2</v>
      </c>
      <c r="L72" s="134">
        <f>(10^12)*(10^-3)*(D5/15)*10^((D69+L69)/10)</f>
        <v>2</v>
      </c>
      <c r="M72" s="196">
        <f t="shared" ref="M72:O72" si="35">(10^12)*(10^-3)*(E5/15)*10^((E69+M69)/10)</f>
        <v>2</v>
      </c>
      <c r="N72" s="196">
        <f t="shared" si="35"/>
        <v>2</v>
      </c>
      <c r="O72" s="121">
        <f t="shared" si="35"/>
        <v>2</v>
      </c>
      <c r="P72" s="196"/>
      <c r="Q72" s="196"/>
      <c r="R72" s="196"/>
      <c r="S72" s="196"/>
      <c r="T72" s="8"/>
      <c r="U72" s="8"/>
      <c r="V72" s="8"/>
      <c r="W72" s="8"/>
      <c r="X72" s="8"/>
      <c r="Y72" s="56"/>
    </row>
    <row r="73" spans="1:26" x14ac:dyDescent="0.2">
      <c r="A73" s="31" t="s">
        <v>51</v>
      </c>
      <c r="B73" s="20" t="s">
        <v>4</v>
      </c>
      <c r="C73" s="18"/>
      <c r="D73" s="99"/>
      <c r="E73" s="18"/>
      <c r="F73" s="18"/>
      <c r="G73" s="20"/>
      <c r="H73" s="149">
        <f>10*LOG10(H72/(D72+L72))</f>
        <v>-0.63892034143379495</v>
      </c>
      <c r="I73" s="205">
        <f t="shared" ref="I73:K73" si="36">10*LOG10(I72/(E72+M72))</f>
        <v>-0.63892034143379495</v>
      </c>
      <c r="J73" s="205">
        <f t="shared" si="36"/>
        <v>-0.63892034143379495</v>
      </c>
      <c r="K73" s="150">
        <f t="shared" si="36"/>
        <v>-0.63892034143379495</v>
      </c>
      <c r="L73" s="149">
        <f>10*LOG10(L72/(D72+H72))</f>
        <v>-0.63892034143379495</v>
      </c>
      <c r="M73" s="205">
        <f t="shared" ref="M73:O73" si="37">10*LOG10(M72/(E72+I72))</f>
        <v>-0.63892034143379495</v>
      </c>
      <c r="N73" s="205">
        <f t="shared" si="37"/>
        <v>-0.63892034143379495</v>
      </c>
      <c r="O73" s="150">
        <f t="shared" si="37"/>
        <v>-0.63892034143379495</v>
      </c>
      <c r="P73" s="205"/>
      <c r="Q73" s="205"/>
      <c r="R73" s="205"/>
      <c r="S73" s="205"/>
      <c r="T73" s="8"/>
      <c r="U73" s="8"/>
      <c r="V73" s="8"/>
      <c r="W73" s="8"/>
      <c r="X73" s="8"/>
      <c r="Y73" s="22"/>
    </row>
    <row r="74" spans="1:26" x14ac:dyDescent="0.2">
      <c r="A74" s="139" t="s">
        <v>54</v>
      </c>
      <c r="B74" s="20" t="s">
        <v>40</v>
      </c>
      <c r="C74" s="18"/>
      <c r="D74" s="99"/>
      <c r="E74" s="18"/>
      <c r="F74" s="18"/>
      <c r="G74" s="20"/>
      <c r="H74" s="149">
        <f>D69+H69+10*LOG(D5/15)</f>
        <v>-86.989700043360187</v>
      </c>
      <c r="I74" s="205">
        <f>E69+I69+10*LOG(E5/15)</f>
        <v>-86.989700043360187</v>
      </c>
      <c r="J74" s="205">
        <f>F69+J69+10*LOG(F5/15)</f>
        <v>-86.989700043360187</v>
      </c>
      <c r="K74" s="150">
        <f>G69+K69+10*LOG(G5/15)</f>
        <v>-86.989700043360187</v>
      </c>
      <c r="L74" s="149">
        <f>D69+L69+10*LOG(D5/15)</f>
        <v>-86.989700043360187</v>
      </c>
      <c r="M74" s="205">
        <f>D69+M69+10*LOG(D5/15)</f>
        <v>-86.989700043360187</v>
      </c>
      <c r="N74" s="205">
        <f>D69+N69+10*LOG(D5/15)</f>
        <v>-86.989700043360187</v>
      </c>
      <c r="O74" s="150">
        <f>D69+O69+10*LOG(D5/15)</f>
        <v>-86.989700043360187</v>
      </c>
      <c r="P74" s="205"/>
      <c r="Q74" s="205"/>
      <c r="R74" s="205"/>
      <c r="S74" s="205"/>
      <c r="T74" s="8"/>
      <c r="U74" s="8"/>
      <c r="V74" s="8"/>
      <c r="W74" s="8"/>
      <c r="X74" s="8"/>
      <c r="Y74" s="22"/>
    </row>
    <row r="75" spans="1:26" x14ac:dyDescent="0.2">
      <c r="A75" s="247" t="s">
        <v>33</v>
      </c>
      <c r="B75" s="20" t="s">
        <v>41</v>
      </c>
      <c r="C75" s="18"/>
      <c r="D75" s="248">
        <f>10*LOG((D72+H72+L72)*10^-9)+10*LOG(H9*12)</f>
        <v>-52.603329890255253</v>
      </c>
      <c r="E75" s="243">
        <f t="shared" ref="E75:G75" si="38">10*LOG((E72+I72+M72)*10^-9)+10*LOG(I9*12)</f>
        <v>-52.603329890255253</v>
      </c>
      <c r="F75" s="243">
        <f t="shared" si="38"/>
        <v>-52.603329890255253</v>
      </c>
      <c r="G75" s="249">
        <f t="shared" si="38"/>
        <v>-52.603329890255253</v>
      </c>
      <c r="H75" s="248"/>
      <c r="I75" s="243"/>
      <c r="J75" s="243"/>
      <c r="K75" s="249"/>
      <c r="L75" s="243"/>
      <c r="M75" s="243"/>
      <c r="N75" s="243"/>
      <c r="O75" s="249"/>
      <c r="P75" s="243"/>
      <c r="Q75" s="243"/>
      <c r="R75" s="243"/>
      <c r="S75" s="243"/>
      <c r="T75" s="8"/>
      <c r="U75" s="8"/>
      <c r="V75" s="8"/>
      <c r="W75" s="8"/>
      <c r="X75" s="8"/>
      <c r="Y75" s="22"/>
    </row>
    <row r="76" spans="1:26" s="63" customFormat="1" ht="13.5" thickBot="1" x14ac:dyDescent="0.25">
      <c r="A76" s="192" t="s">
        <v>89</v>
      </c>
      <c r="B76" s="252" t="s">
        <v>90</v>
      </c>
      <c r="C76" s="257"/>
      <c r="D76" s="251"/>
      <c r="E76" s="244"/>
      <c r="F76" s="244"/>
      <c r="G76" s="246"/>
      <c r="H76" s="244"/>
      <c r="I76" s="244"/>
      <c r="J76" s="244"/>
      <c r="K76" s="246"/>
      <c r="L76" s="268">
        <f>L74-H74-C69</f>
        <v>6</v>
      </c>
      <c r="M76" s="268">
        <f>M74-I74-C69</f>
        <v>6</v>
      </c>
      <c r="N76" s="268">
        <f>N74-J74-C69</f>
        <v>6</v>
      </c>
      <c r="O76" s="268">
        <f>O74-K74-C69</f>
        <v>6</v>
      </c>
      <c r="P76" s="250"/>
      <c r="Q76" s="245"/>
      <c r="R76" s="245"/>
      <c r="S76" s="245"/>
      <c r="T76" s="244"/>
      <c r="U76" s="244"/>
      <c r="V76" s="244"/>
      <c r="W76" s="244"/>
      <c r="X76" s="246"/>
      <c r="Y76" s="246"/>
    </row>
    <row r="77" spans="1:26" s="63" customFormat="1" x14ac:dyDescent="0.2">
      <c r="A77" s="80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100"/>
      <c r="M77" s="100"/>
      <c r="N77" s="100"/>
      <c r="O77" s="100"/>
      <c r="P77" s="100"/>
      <c r="Q77" s="100"/>
      <c r="R77" s="100"/>
      <c r="S77" s="100"/>
      <c r="T77" s="62"/>
      <c r="U77" s="62"/>
      <c r="V77" s="62"/>
      <c r="W77" s="62"/>
      <c r="X77" s="62"/>
      <c r="Y77" s="62"/>
    </row>
    <row r="78" spans="1:26" s="63" customFormat="1" ht="13.5" thickBot="1" x14ac:dyDescent="0.25">
      <c r="A78" s="65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100"/>
      <c r="M78" s="100"/>
      <c r="N78" s="100"/>
      <c r="O78" s="100"/>
      <c r="P78" s="100"/>
      <c r="Q78" s="100"/>
      <c r="R78" s="100"/>
      <c r="S78" s="100"/>
      <c r="T78" s="62"/>
      <c r="U78" s="62"/>
      <c r="V78" s="62"/>
      <c r="W78" s="62"/>
      <c r="X78" s="62"/>
      <c r="Y78" s="62"/>
    </row>
    <row r="79" spans="1:26" x14ac:dyDescent="0.2">
      <c r="A79" s="9" t="s">
        <v>29</v>
      </c>
      <c r="B79" s="11"/>
      <c r="C79" s="258"/>
      <c r="D79" s="279" t="s">
        <v>99</v>
      </c>
      <c r="E79" s="280"/>
      <c r="F79" s="280"/>
      <c r="G79" s="281"/>
      <c r="H79" s="279" t="s">
        <v>100</v>
      </c>
      <c r="I79" s="280"/>
      <c r="J79" s="280"/>
      <c r="K79" s="281"/>
      <c r="L79" s="279" t="s">
        <v>102</v>
      </c>
      <c r="M79" s="280"/>
      <c r="N79" s="280"/>
      <c r="O79" s="281"/>
      <c r="P79" s="201"/>
      <c r="Q79" s="201"/>
      <c r="R79" s="201"/>
      <c r="S79" s="201"/>
      <c r="T79" s="285" t="s">
        <v>18</v>
      </c>
      <c r="U79" s="286"/>
      <c r="V79" s="286"/>
      <c r="W79" s="281"/>
      <c r="X79" s="90" t="s">
        <v>62</v>
      </c>
      <c r="Y79" s="13" t="s">
        <v>61</v>
      </c>
    </row>
    <row r="80" spans="1:26" x14ac:dyDescent="0.2">
      <c r="A80" s="29"/>
      <c r="B80" s="18"/>
      <c r="C80" s="259"/>
      <c r="D80" s="124" t="s">
        <v>48</v>
      </c>
      <c r="E80" s="194" t="s">
        <v>79</v>
      </c>
      <c r="F80" s="194" t="s">
        <v>80</v>
      </c>
      <c r="G80" s="103" t="s">
        <v>81</v>
      </c>
      <c r="H80" s="124" t="s">
        <v>48</v>
      </c>
      <c r="I80" s="194" t="s">
        <v>79</v>
      </c>
      <c r="J80" s="194" t="s">
        <v>80</v>
      </c>
      <c r="K80" s="103" t="s">
        <v>81</v>
      </c>
      <c r="L80" s="124" t="s">
        <v>48</v>
      </c>
      <c r="M80" s="194" t="s">
        <v>79</v>
      </c>
      <c r="N80" s="194" t="s">
        <v>80</v>
      </c>
      <c r="O80" s="103" t="s">
        <v>81</v>
      </c>
      <c r="P80" s="202"/>
      <c r="Q80" s="202"/>
      <c r="R80" s="202"/>
      <c r="S80" s="202"/>
      <c r="T80" s="124" t="s">
        <v>48</v>
      </c>
      <c r="U80" s="194" t="s">
        <v>79</v>
      </c>
      <c r="V80" s="194" t="s">
        <v>80</v>
      </c>
      <c r="W80" s="103" t="s">
        <v>81</v>
      </c>
      <c r="X80" s="88"/>
      <c r="Y80" s="125"/>
    </row>
    <row r="81" spans="1:25" x14ac:dyDescent="0.2">
      <c r="A81" s="29"/>
      <c r="B81" s="18"/>
      <c r="C81" s="259"/>
      <c r="D81" s="75"/>
      <c r="E81" s="25"/>
      <c r="F81" s="25"/>
      <c r="G81" s="126"/>
      <c r="H81" s="75"/>
      <c r="I81" s="25"/>
      <c r="J81" s="25"/>
      <c r="K81" s="126"/>
      <c r="L81" s="75"/>
      <c r="M81" s="25"/>
      <c r="N81" s="25"/>
      <c r="O81" s="126"/>
      <c r="P81" s="25"/>
      <c r="Q81" s="25"/>
      <c r="R81" s="25"/>
      <c r="S81" s="25"/>
      <c r="T81" s="16"/>
      <c r="U81" s="17"/>
      <c r="V81" s="17"/>
      <c r="W81" s="140"/>
      <c r="X81" s="88"/>
      <c r="Y81" s="52"/>
    </row>
    <row r="82" spans="1:25" x14ac:dyDescent="0.2">
      <c r="A82" s="34" t="s">
        <v>68</v>
      </c>
      <c r="B82" s="35" t="s">
        <v>4</v>
      </c>
      <c r="C82" s="260"/>
      <c r="D82" s="48"/>
      <c r="E82" s="187"/>
      <c r="F82" s="187"/>
      <c r="G82" s="151"/>
      <c r="H82" s="186">
        <f>H83-T83</f>
        <v>-1.0352273074092349</v>
      </c>
      <c r="I82" s="186">
        <f>I83-U83</f>
        <v>-1.0352273074092349</v>
      </c>
      <c r="J82" s="186">
        <f>J83-V83</f>
        <v>-1.0352273074092349</v>
      </c>
      <c r="K82" s="156">
        <f>K83-W83</f>
        <v>-1.0352273074092349</v>
      </c>
      <c r="L82" s="48"/>
      <c r="M82" s="187"/>
      <c r="N82" s="187"/>
      <c r="O82" s="151"/>
      <c r="P82" s="187"/>
      <c r="Q82" s="187"/>
      <c r="R82" s="187"/>
      <c r="S82" s="187"/>
      <c r="T82" s="48"/>
      <c r="U82" s="187"/>
      <c r="V82" s="187"/>
      <c r="W82" s="151"/>
      <c r="X82" s="112">
        <v>-3</v>
      </c>
      <c r="Y82" s="113" t="s">
        <v>118</v>
      </c>
    </row>
    <row r="83" spans="1:25" x14ac:dyDescent="0.2">
      <c r="A83" s="37" t="s">
        <v>69</v>
      </c>
      <c r="B83" s="35" t="s">
        <v>4</v>
      </c>
      <c r="C83" s="260"/>
      <c r="D83" s="48"/>
      <c r="E83" s="187"/>
      <c r="F83" s="187"/>
      <c r="G83" s="151"/>
      <c r="H83" s="48">
        <f>H73</f>
        <v>-0.63892034143379495</v>
      </c>
      <c r="I83" s="187">
        <f>I73</f>
        <v>-0.63892034143379495</v>
      </c>
      <c r="J83" s="187">
        <f>J73</f>
        <v>-0.63892034143379495</v>
      </c>
      <c r="K83" s="151">
        <f>K73</f>
        <v>-0.63892034143379495</v>
      </c>
      <c r="L83" s="48"/>
      <c r="M83" s="187"/>
      <c r="N83" s="187"/>
      <c r="O83" s="151"/>
      <c r="P83" s="187"/>
      <c r="Q83" s="187"/>
      <c r="R83" s="187"/>
      <c r="S83" s="187"/>
      <c r="T83" s="163">
        <f>T33</f>
        <v>0.3963069659754398</v>
      </c>
      <c r="U83" s="216">
        <f>U33</f>
        <v>0.3963069659754398</v>
      </c>
      <c r="V83" s="216">
        <f>V33</f>
        <v>0.3963069659754398</v>
      </c>
      <c r="W83" s="164">
        <f>W33</f>
        <v>0.3963069659754398</v>
      </c>
      <c r="X83" s="111"/>
      <c r="Y83" s="22"/>
    </row>
    <row r="84" spans="1:25" x14ac:dyDescent="0.2">
      <c r="A84" s="34" t="s">
        <v>70</v>
      </c>
      <c r="B84" s="35" t="s">
        <v>4</v>
      </c>
      <c r="C84" s="260"/>
      <c r="D84" s="48"/>
      <c r="E84" s="187"/>
      <c r="F84" s="187"/>
      <c r="G84" s="151"/>
      <c r="H84" s="48">
        <f>H83+T83</f>
        <v>-0.24261337545835515</v>
      </c>
      <c r="I84" s="187">
        <f>I83+U83</f>
        <v>-0.24261337545835515</v>
      </c>
      <c r="J84" s="187">
        <f>J83+V83</f>
        <v>-0.24261337545835515</v>
      </c>
      <c r="K84" s="151">
        <f>K83+W83</f>
        <v>-0.24261337545835515</v>
      </c>
      <c r="L84" s="48"/>
      <c r="M84" s="187"/>
      <c r="N84" s="187"/>
      <c r="O84" s="151"/>
      <c r="P84" s="187"/>
      <c r="Q84" s="187"/>
      <c r="R84" s="187"/>
      <c r="S84" s="187"/>
      <c r="T84" s="48"/>
      <c r="U84" s="187"/>
      <c r="V84" s="187"/>
      <c r="W84" s="151"/>
      <c r="X84" s="110"/>
      <c r="Y84" s="22"/>
    </row>
    <row r="85" spans="1:25" x14ac:dyDescent="0.2">
      <c r="A85" s="42"/>
      <c r="B85" s="25"/>
      <c r="C85" s="261"/>
      <c r="D85" s="45"/>
      <c r="E85" s="24"/>
      <c r="F85" s="24"/>
      <c r="G85" s="114"/>
      <c r="H85" s="45"/>
      <c r="I85" s="24"/>
      <c r="J85" s="24"/>
      <c r="K85" s="114"/>
      <c r="L85" s="45"/>
      <c r="M85" s="24"/>
      <c r="N85" s="24"/>
      <c r="O85" s="114"/>
      <c r="P85" s="24"/>
      <c r="Q85" s="24"/>
      <c r="R85" s="24"/>
      <c r="S85" s="24"/>
      <c r="T85" s="147"/>
      <c r="U85" s="71"/>
      <c r="V85" s="71"/>
      <c r="W85" s="148"/>
      <c r="X85" s="91"/>
      <c r="Y85" s="22"/>
    </row>
    <row r="86" spans="1:25" x14ac:dyDescent="0.2">
      <c r="A86" s="34" t="s">
        <v>71</v>
      </c>
      <c r="B86" s="86" t="s">
        <v>40</v>
      </c>
      <c r="C86" s="262"/>
      <c r="D86" s="49"/>
      <c r="E86" s="198"/>
      <c r="F86" s="198"/>
      <c r="G86" s="153"/>
      <c r="H86" s="186">
        <f>H87-T87</f>
        <v>-88.51940589743802</v>
      </c>
      <c r="I86" s="186">
        <f>I87-U87</f>
        <v>-88.51940589743802</v>
      </c>
      <c r="J86" s="186">
        <f>J87-V87</f>
        <v>-88.51940589743802</v>
      </c>
      <c r="K86" s="157">
        <f>K87-W87</f>
        <v>-88.51940589743802</v>
      </c>
      <c r="L86" s="93"/>
      <c r="M86" s="207"/>
      <c r="N86" s="207"/>
      <c r="O86" s="158"/>
      <c r="P86" s="207"/>
      <c r="Q86" s="207"/>
      <c r="R86" s="207"/>
      <c r="S86" s="207"/>
      <c r="T86" s="165"/>
      <c r="U86" s="218"/>
      <c r="V86" s="218"/>
      <c r="W86" s="166"/>
      <c r="X86" s="173">
        <v>-117.5</v>
      </c>
      <c r="Y86" s="172" t="s">
        <v>120</v>
      </c>
    </row>
    <row r="87" spans="1:25" x14ac:dyDescent="0.2">
      <c r="A87" s="37" t="s">
        <v>72</v>
      </c>
      <c r="B87" s="86" t="s">
        <v>40</v>
      </c>
      <c r="C87" s="262"/>
      <c r="D87" s="49"/>
      <c r="E87" s="198"/>
      <c r="F87" s="198"/>
      <c r="G87" s="153"/>
      <c r="H87" s="93">
        <f>H74</f>
        <v>-86.989700043360187</v>
      </c>
      <c r="I87" s="207">
        <f>I74</f>
        <v>-86.989700043360187</v>
      </c>
      <c r="J87" s="207">
        <f>J74</f>
        <v>-86.989700043360187</v>
      </c>
      <c r="K87" s="158">
        <f>K74</f>
        <v>-86.989700043360187</v>
      </c>
      <c r="L87" s="93"/>
      <c r="M87" s="207"/>
      <c r="N87" s="207"/>
      <c r="O87" s="158"/>
      <c r="P87" s="207"/>
      <c r="Q87" s="207"/>
      <c r="R87" s="207"/>
      <c r="S87" s="207"/>
      <c r="T87" s="163">
        <f>T37</f>
        <v>1.5297058540778354</v>
      </c>
      <c r="U87" s="216">
        <f>U37</f>
        <v>1.5297058540778354</v>
      </c>
      <c r="V87" s="216">
        <f>V37</f>
        <v>1.5297058540778354</v>
      </c>
      <c r="W87" s="164">
        <f>W37</f>
        <v>1.5297058540778354</v>
      </c>
      <c r="X87" s="111"/>
      <c r="Y87" s="52"/>
    </row>
    <row r="88" spans="1:25" x14ac:dyDescent="0.2">
      <c r="A88" s="34" t="s">
        <v>73</v>
      </c>
      <c r="B88" s="86" t="s">
        <v>40</v>
      </c>
      <c r="C88" s="262"/>
      <c r="D88" s="49"/>
      <c r="E88" s="198"/>
      <c r="F88" s="198"/>
      <c r="G88" s="153"/>
      <c r="H88" s="48">
        <f>H87+T87</f>
        <v>-85.459994189282355</v>
      </c>
      <c r="I88" s="187">
        <f>I87+U87</f>
        <v>-85.459994189282355</v>
      </c>
      <c r="J88" s="187">
        <f>J87+V87</f>
        <v>-85.459994189282355</v>
      </c>
      <c r="K88" s="151">
        <f>K87+W87</f>
        <v>-85.459994189282355</v>
      </c>
      <c r="L88" s="48"/>
      <c r="M88" s="187"/>
      <c r="N88" s="187"/>
      <c r="O88" s="151"/>
      <c r="P88" s="187"/>
      <c r="Q88" s="187"/>
      <c r="R88" s="187"/>
      <c r="S88" s="187"/>
      <c r="T88" s="165"/>
      <c r="U88" s="218"/>
      <c r="V88" s="218"/>
      <c r="W88" s="166"/>
      <c r="X88" s="110"/>
      <c r="Y88" s="52"/>
    </row>
    <row r="89" spans="1:25" s="47" customFormat="1" x14ac:dyDescent="0.2">
      <c r="A89" s="67"/>
      <c r="B89" s="87"/>
      <c r="C89" s="263"/>
      <c r="D89" s="42"/>
      <c r="E89" s="199"/>
      <c r="F89" s="199"/>
      <c r="G89" s="154"/>
      <c r="H89" s="45"/>
      <c r="I89" s="24"/>
      <c r="J89" s="24"/>
      <c r="K89" s="114"/>
      <c r="L89" s="45"/>
      <c r="M89" s="24"/>
      <c r="N89" s="24"/>
      <c r="O89" s="114"/>
      <c r="P89" s="24"/>
      <c r="Q89" s="24"/>
      <c r="R89" s="24"/>
      <c r="S89" s="24"/>
      <c r="T89" s="167"/>
      <c r="U89" s="219"/>
      <c r="V89" s="219"/>
      <c r="W89" s="168"/>
      <c r="X89" s="89"/>
      <c r="Y89" s="56"/>
    </row>
    <row r="90" spans="1:25" s="47" customFormat="1" x14ac:dyDescent="0.2">
      <c r="A90" s="34" t="s">
        <v>105</v>
      </c>
      <c r="B90" s="86" t="s">
        <v>41</v>
      </c>
      <c r="C90" s="262"/>
      <c r="D90" s="85">
        <f>D91-T91</f>
        <v>-54.116153167706862</v>
      </c>
      <c r="E90" s="186">
        <f>E91-U91</f>
        <v>-54.116153167706862</v>
      </c>
      <c r="F90" s="206">
        <f>F91-V91</f>
        <v>-54.116153167706862</v>
      </c>
      <c r="G90" s="156">
        <f>G91-W91</f>
        <v>-54.116153167706862</v>
      </c>
      <c r="H90" s="93"/>
      <c r="I90" s="207"/>
      <c r="J90" s="207"/>
      <c r="K90" s="158"/>
      <c r="L90" s="93"/>
      <c r="M90" s="207"/>
      <c r="N90" s="207"/>
      <c r="O90" s="158"/>
      <c r="P90" s="207"/>
      <c r="Q90" s="207"/>
      <c r="R90" s="207"/>
      <c r="S90" s="207"/>
      <c r="T90" s="165"/>
      <c r="U90" s="218"/>
      <c r="V90" s="218"/>
      <c r="W90" s="166"/>
      <c r="X90" s="173">
        <f>-111.5+10*LOG(H9*12)</f>
        <v>-80.455128886876054</v>
      </c>
      <c r="Y90" s="172" t="s">
        <v>109</v>
      </c>
    </row>
    <row r="91" spans="1:25" s="47" customFormat="1" x14ac:dyDescent="0.2">
      <c r="A91" s="37" t="s">
        <v>106</v>
      </c>
      <c r="B91" s="86" t="s">
        <v>41</v>
      </c>
      <c r="C91" s="262"/>
      <c r="D91" s="48">
        <f>D75</f>
        <v>-52.603329890255253</v>
      </c>
      <c r="E91" s="187">
        <f>E75</f>
        <v>-52.603329890255253</v>
      </c>
      <c r="F91" s="187">
        <f>F75</f>
        <v>-52.603329890255253</v>
      </c>
      <c r="G91" s="151">
        <f>G75</f>
        <v>-52.603329890255253</v>
      </c>
      <c r="H91" s="93"/>
      <c r="I91" s="207"/>
      <c r="J91" s="207"/>
      <c r="K91" s="158"/>
      <c r="L91" s="93"/>
      <c r="M91" s="207"/>
      <c r="N91" s="207"/>
      <c r="O91" s="158"/>
      <c r="P91" s="207"/>
      <c r="Q91" s="207"/>
      <c r="R91" s="207"/>
      <c r="S91" s="207"/>
      <c r="T91" s="163">
        <f>T49</f>
        <v>1.5128232774516115</v>
      </c>
      <c r="U91" s="216">
        <f>U49</f>
        <v>1.5128232774516115</v>
      </c>
      <c r="V91" s="216">
        <f>V49</f>
        <v>1.5128232774516115</v>
      </c>
      <c r="W91" s="164">
        <f>W49</f>
        <v>1.5128232774516115</v>
      </c>
      <c r="X91" s="111"/>
      <c r="Y91" s="52"/>
    </row>
    <row r="92" spans="1:25" s="47" customFormat="1" x14ac:dyDescent="0.2">
      <c r="A92" s="34" t="s">
        <v>107</v>
      </c>
      <c r="B92" s="86" t="s">
        <v>41</v>
      </c>
      <c r="C92" s="262"/>
      <c r="D92" s="85">
        <f>D91+T91</f>
        <v>-51.090506612803644</v>
      </c>
      <c r="E92" s="186">
        <f>E91+U91</f>
        <v>-51.090506612803644</v>
      </c>
      <c r="F92" s="186">
        <f>F91+V91</f>
        <v>-51.090506612803644</v>
      </c>
      <c r="G92" s="156">
        <f>G91+W91</f>
        <v>-51.090506612803644</v>
      </c>
      <c r="H92" s="48"/>
      <c r="I92" s="187"/>
      <c r="J92" s="187"/>
      <c r="K92" s="151"/>
      <c r="L92" s="48"/>
      <c r="M92" s="187"/>
      <c r="N92" s="187"/>
      <c r="O92" s="151"/>
      <c r="P92" s="187"/>
      <c r="Q92" s="187"/>
      <c r="R92" s="187"/>
      <c r="S92" s="187"/>
      <c r="T92" s="165"/>
      <c r="U92" s="218"/>
      <c r="V92" s="218"/>
      <c r="W92" s="166"/>
      <c r="X92" s="112">
        <v>-50</v>
      </c>
      <c r="Y92" s="113" t="s">
        <v>122</v>
      </c>
    </row>
    <row r="93" spans="1:25" s="47" customFormat="1" x14ac:dyDescent="0.2">
      <c r="A93" s="67"/>
      <c r="B93" s="87"/>
      <c r="C93" s="263"/>
      <c r="D93" s="42"/>
      <c r="E93" s="199"/>
      <c r="F93" s="199"/>
      <c r="G93" s="154"/>
      <c r="H93" s="45"/>
      <c r="I93" s="24"/>
      <c r="J93" s="24"/>
      <c r="K93" s="114"/>
      <c r="L93" s="45"/>
      <c r="M93" s="24"/>
      <c r="N93" s="24"/>
      <c r="O93" s="114"/>
      <c r="P93" s="24"/>
      <c r="Q93" s="24"/>
      <c r="R93" s="24"/>
      <c r="S93" s="24"/>
      <c r="T93" s="167"/>
      <c r="U93" s="219"/>
      <c r="V93" s="219"/>
      <c r="W93" s="168"/>
      <c r="X93" s="89"/>
      <c r="Y93" s="56"/>
    </row>
    <row r="94" spans="1:25" s="47" customFormat="1" x14ac:dyDescent="0.2">
      <c r="A94" s="34" t="s">
        <v>76</v>
      </c>
      <c r="B94" s="35" t="s">
        <v>4</v>
      </c>
      <c r="C94" s="260"/>
      <c r="D94" s="48"/>
      <c r="E94" s="187"/>
      <c r="F94" s="187"/>
      <c r="G94" s="151"/>
      <c r="H94" s="48"/>
      <c r="I94" s="187"/>
      <c r="J94" s="187"/>
      <c r="K94" s="151"/>
      <c r="L94" s="242">
        <f>L95-T95</f>
        <v>-1.0352273074092349</v>
      </c>
      <c r="M94" s="242">
        <f t="shared" ref="M94:N94" si="39">M95-U95</f>
        <v>-1.0352273074092349</v>
      </c>
      <c r="N94" s="242">
        <f t="shared" si="39"/>
        <v>-1.0352273074092349</v>
      </c>
      <c r="O94" s="156">
        <f>O95-W95</f>
        <v>-1.0352273074092349</v>
      </c>
      <c r="P94" s="207"/>
      <c r="Q94" s="207"/>
      <c r="R94" s="207"/>
      <c r="S94" s="207"/>
      <c r="T94" s="48"/>
      <c r="U94" s="187"/>
      <c r="V94" s="187"/>
      <c r="W94" s="151"/>
      <c r="X94" s="112">
        <v>-3</v>
      </c>
      <c r="Y94" s="278" t="s">
        <v>118</v>
      </c>
    </row>
    <row r="95" spans="1:25" s="47" customFormat="1" x14ac:dyDescent="0.2">
      <c r="A95" s="37" t="s">
        <v>77</v>
      </c>
      <c r="B95" s="35" t="s">
        <v>4</v>
      </c>
      <c r="C95" s="260"/>
      <c r="D95" s="48"/>
      <c r="E95" s="187"/>
      <c r="F95" s="187"/>
      <c r="G95" s="151"/>
      <c r="H95" s="48"/>
      <c r="I95" s="187"/>
      <c r="J95" s="187"/>
      <c r="K95" s="151"/>
      <c r="L95" s="241">
        <f>L73</f>
        <v>-0.63892034143379495</v>
      </c>
      <c r="M95" s="241">
        <f>M73</f>
        <v>-0.63892034143379495</v>
      </c>
      <c r="N95" s="241">
        <f>N73</f>
        <v>-0.63892034143379495</v>
      </c>
      <c r="O95" s="151">
        <f>O73</f>
        <v>-0.63892034143379495</v>
      </c>
      <c r="P95" s="207"/>
      <c r="Q95" s="207"/>
      <c r="R95" s="207"/>
      <c r="S95" s="207"/>
      <c r="T95" s="163">
        <f>T41</f>
        <v>0.3963069659754398</v>
      </c>
      <c r="U95" s="216">
        <f>U41</f>
        <v>0.3963069659754398</v>
      </c>
      <c r="V95" s="216">
        <f>V41</f>
        <v>0.3963069659754398</v>
      </c>
      <c r="W95" s="164">
        <f>W41</f>
        <v>0.3963069659754398</v>
      </c>
      <c r="X95" s="111"/>
      <c r="Y95" s="22"/>
    </row>
    <row r="96" spans="1:25" s="47" customFormat="1" x14ac:dyDescent="0.2">
      <c r="A96" s="34" t="s">
        <v>78</v>
      </c>
      <c r="B96" s="35" t="s">
        <v>4</v>
      </c>
      <c r="C96" s="260"/>
      <c r="D96" s="48"/>
      <c r="E96" s="187"/>
      <c r="F96" s="187"/>
      <c r="G96" s="151"/>
      <c r="H96" s="48"/>
      <c r="I96" s="187"/>
      <c r="J96" s="187"/>
      <c r="K96" s="151"/>
      <c r="L96" s="241">
        <f>L95+T95</f>
        <v>-0.24261337545835515</v>
      </c>
      <c r="M96" s="241">
        <f t="shared" ref="M96:N96" si="40">M95+U95</f>
        <v>-0.24261337545835515</v>
      </c>
      <c r="N96" s="241">
        <f t="shared" si="40"/>
        <v>-0.24261337545835515</v>
      </c>
      <c r="O96" s="151">
        <f>O95+W95</f>
        <v>-0.24261337545835515</v>
      </c>
      <c r="P96" s="187"/>
      <c r="Q96" s="187"/>
      <c r="R96" s="187"/>
      <c r="S96" s="187"/>
      <c r="T96" s="48"/>
      <c r="U96" s="187"/>
      <c r="V96" s="187"/>
      <c r="W96" s="151"/>
      <c r="X96" s="110"/>
      <c r="Y96" s="22"/>
    </row>
    <row r="97" spans="1:25" s="47" customFormat="1" x14ac:dyDescent="0.2">
      <c r="A97" s="42"/>
      <c r="B97" s="25"/>
      <c r="C97" s="261"/>
      <c r="D97" s="45"/>
      <c r="E97" s="24"/>
      <c r="F97" s="24"/>
      <c r="G97" s="114"/>
      <c r="H97" s="45"/>
      <c r="I97" s="24"/>
      <c r="J97" s="24"/>
      <c r="K97" s="114"/>
      <c r="L97" s="45"/>
      <c r="M97" s="24"/>
      <c r="N97" s="24"/>
      <c r="O97" s="114"/>
      <c r="P97" s="24"/>
      <c r="Q97" s="24"/>
      <c r="R97" s="24"/>
      <c r="S97" s="24"/>
      <c r="T97" s="147"/>
      <c r="U97" s="71"/>
      <c r="V97" s="71"/>
      <c r="W97" s="148"/>
      <c r="X97" s="91"/>
      <c r="Y97" s="22"/>
    </row>
    <row r="98" spans="1:25" s="47" customFormat="1" x14ac:dyDescent="0.2">
      <c r="A98" s="34" t="s">
        <v>57</v>
      </c>
      <c r="B98" s="86" t="s">
        <v>40</v>
      </c>
      <c r="C98" s="262"/>
      <c r="D98" s="49"/>
      <c r="E98" s="198"/>
      <c r="F98" s="198"/>
      <c r="G98" s="153"/>
      <c r="H98" s="48"/>
      <c r="I98" s="187"/>
      <c r="J98" s="187"/>
      <c r="K98" s="151"/>
      <c r="L98" s="242">
        <f>L99-T99</f>
        <v>-88.51940589743802</v>
      </c>
      <c r="M98" s="242">
        <f>M99-U99</f>
        <v>-88.51940589743802</v>
      </c>
      <c r="N98" s="242">
        <f t="shared" ref="N98" si="41">N99-V99</f>
        <v>-88.51940589743802</v>
      </c>
      <c r="O98" s="156">
        <f>O99-W99</f>
        <v>-88.51940589743802</v>
      </c>
      <c r="P98" s="207"/>
      <c r="Q98" s="207"/>
      <c r="R98" s="207"/>
      <c r="S98" s="207"/>
      <c r="T98" s="165"/>
      <c r="U98" s="218"/>
      <c r="V98" s="218"/>
      <c r="W98" s="166"/>
      <c r="X98" s="173">
        <v>-114.5</v>
      </c>
      <c r="Y98" s="172" t="s">
        <v>108</v>
      </c>
    </row>
    <row r="99" spans="1:25" s="47" customFormat="1" x14ac:dyDescent="0.2">
      <c r="A99" s="37" t="s">
        <v>58</v>
      </c>
      <c r="B99" s="86" t="s">
        <v>40</v>
      </c>
      <c r="C99" s="262"/>
      <c r="D99" s="49"/>
      <c r="E99" s="198"/>
      <c r="F99" s="198"/>
      <c r="G99" s="153"/>
      <c r="H99" s="48"/>
      <c r="I99" s="187"/>
      <c r="J99" s="187"/>
      <c r="K99" s="151"/>
      <c r="L99" s="241">
        <f>L74</f>
        <v>-86.989700043360187</v>
      </c>
      <c r="M99" s="241">
        <f>M74</f>
        <v>-86.989700043360187</v>
      </c>
      <c r="N99" s="241">
        <f>N74</f>
        <v>-86.989700043360187</v>
      </c>
      <c r="O99" s="151">
        <f>O74</f>
        <v>-86.989700043360187</v>
      </c>
      <c r="P99" s="207"/>
      <c r="Q99" s="207"/>
      <c r="R99" s="207"/>
      <c r="S99" s="207"/>
      <c r="T99" s="163">
        <f>T45</f>
        <v>1.5297058540778354</v>
      </c>
      <c r="U99" s="216">
        <f>U45</f>
        <v>1.5297058540778354</v>
      </c>
      <c r="V99" s="216">
        <f>V45</f>
        <v>1.5297058540778354</v>
      </c>
      <c r="W99" s="164">
        <f>W45</f>
        <v>1.5297058540778354</v>
      </c>
      <c r="X99" s="111"/>
      <c r="Y99" s="52"/>
    </row>
    <row r="100" spans="1:25" s="47" customFormat="1" x14ac:dyDescent="0.2">
      <c r="A100" s="34" t="s">
        <v>59</v>
      </c>
      <c r="B100" s="86" t="s">
        <v>40</v>
      </c>
      <c r="C100" s="262"/>
      <c r="D100" s="49"/>
      <c r="E100" s="198"/>
      <c r="F100" s="198"/>
      <c r="G100" s="153"/>
      <c r="H100" s="48"/>
      <c r="I100" s="187"/>
      <c r="J100" s="187"/>
      <c r="K100" s="151"/>
      <c r="L100" s="241">
        <f>L99+T99</f>
        <v>-85.459994189282355</v>
      </c>
      <c r="M100" s="241">
        <f t="shared" ref="M100:N100" si="42">M99+U99</f>
        <v>-85.459994189282355</v>
      </c>
      <c r="N100" s="241">
        <f t="shared" si="42"/>
        <v>-85.459994189282355</v>
      </c>
      <c r="O100" s="151">
        <f>O99+W99</f>
        <v>-85.459994189282355</v>
      </c>
      <c r="P100" s="187"/>
      <c r="Q100" s="187"/>
      <c r="R100" s="187"/>
      <c r="S100" s="187"/>
      <c r="T100" s="165"/>
      <c r="U100" s="218"/>
      <c r="V100" s="218"/>
      <c r="W100" s="166"/>
      <c r="X100" s="110"/>
      <c r="Y100" s="52"/>
    </row>
    <row r="101" spans="1:25" s="47" customFormat="1" ht="12.95" customHeight="1" x14ac:dyDescent="0.2">
      <c r="A101" s="67"/>
      <c r="B101" s="25"/>
      <c r="C101" s="261"/>
      <c r="D101" s="42"/>
      <c r="E101" s="199"/>
      <c r="F101" s="199"/>
      <c r="G101" s="154"/>
      <c r="H101" s="42"/>
      <c r="I101" s="199"/>
      <c r="J101" s="199"/>
      <c r="K101" s="154"/>
      <c r="L101" s="45"/>
      <c r="M101" s="24"/>
      <c r="N101" s="24"/>
      <c r="O101" s="114"/>
      <c r="P101" s="24"/>
      <c r="Q101" s="24"/>
      <c r="R101" s="24"/>
      <c r="S101" s="24"/>
      <c r="T101" s="167"/>
      <c r="U101" s="219"/>
      <c r="V101" s="219"/>
      <c r="W101" s="168"/>
      <c r="X101" s="89"/>
      <c r="Y101" s="56"/>
    </row>
    <row r="102" spans="1:25" x14ac:dyDescent="0.2">
      <c r="A102" s="34" t="s">
        <v>83</v>
      </c>
      <c r="B102" s="223" t="s">
        <v>4</v>
      </c>
      <c r="C102" s="260"/>
      <c r="D102" s="224"/>
      <c r="E102" s="225"/>
      <c r="F102" s="225"/>
      <c r="G102" s="226"/>
      <c r="H102" s="224"/>
      <c r="I102" s="225"/>
      <c r="J102" s="225"/>
      <c r="K102" s="226"/>
      <c r="L102" s="271">
        <f>L103-T103</f>
        <v>3.5757359312880714</v>
      </c>
      <c r="M102" s="225"/>
      <c r="N102" s="225"/>
      <c r="O102" s="226"/>
      <c r="P102" s="225"/>
      <c r="Q102" s="225"/>
      <c r="R102" s="225"/>
      <c r="S102" s="225"/>
      <c r="T102" s="227"/>
      <c r="U102" s="228"/>
      <c r="V102" s="228"/>
      <c r="W102" s="229"/>
      <c r="X102" s="112">
        <v>0</v>
      </c>
      <c r="Y102" s="52"/>
    </row>
    <row r="103" spans="1:25" x14ac:dyDescent="0.2">
      <c r="A103" s="37" t="s">
        <v>84</v>
      </c>
      <c r="B103" s="223" t="s">
        <v>4</v>
      </c>
      <c r="C103" s="260"/>
      <c r="D103" s="224"/>
      <c r="E103" s="225"/>
      <c r="F103" s="225"/>
      <c r="G103" s="226"/>
      <c r="H103" s="224"/>
      <c r="I103" s="225"/>
      <c r="J103" s="225"/>
      <c r="K103" s="226"/>
      <c r="L103" s="270">
        <f>L76</f>
        <v>6</v>
      </c>
      <c r="M103" s="225"/>
      <c r="N103" s="225"/>
      <c r="O103" s="226"/>
      <c r="P103" s="225"/>
      <c r="Q103" s="225"/>
      <c r="R103" s="225"/>
      <c r="S103" s="225"/>
      <c r="T103" s="269">
        <f>T53</f>
        <v>2.4242640687119286</v>
      </c>
      <c r="U103" s="228"/>
      <c r="V103" s="228"/>
      <c r="W103" s="229"/>
      <c r="X103" s="230"/>
      <c r="Y103" s="52"/>
    </row>
    <row r="104" spans="1:25" x14ac:dyDescent="0.2">
      <c r="A104" s="34" t="s">
        <v>85</v>
      </c>
      <c r="B104" s="223" t="s">
        <v>4</v>
      </c>
      <c r="C104" s="260"/>
      <c r="D104" s="224"/>
      <c r="E104" s="225"/>
      <c r="F104" s="225"/>
      <c r="G104" s="226"/>
      <c r="H104" s="224"/>
      <c r="I104" s="225"/>
      <c r="J104" s="225"/>
      <c r="K104" s="226"/>
      <c r="L104" s="270">
        <f>L103+T103</f>
        <v>8.4242640687119277</v>
      </c>
      <c r="M104" s="225"/>
      <c r="N104" s="225"/>
      <c r="O104" s="226"/>
      <c r="P104" s="225"/>
      <c r="Q104" s="225"/>
      <c r="R104" s="225"/>
      <c r="S104" s="225"/>
      <c r="T104" s="227"/>
      <c r="U104" s="228"/>
      <c r="V104" s="228"/>
      <c r="W104" s="229"/>
      <c r="X104" s="230"/>
      <c r="Y104" s="52"/>
    </row>
    <row r="105" spans="1:25" x14ac:dyDescent="0.2">
      <c r="A105" s="42"/>
      <c r="B105" s="25"/>
      <c r="C105" s="261"/>
      <c r="D105" s="42"/>
      <c r="E105" s="199"/>
      <c r="F105" s="199"/>
      <c r="G105" s="154"/>
      <c r="H105" s="42"/>
      <c r="I105" s="199"/>
      <c r="J105" s="199"/>
      <c r="K105" s="154"/>
      <c r="L105" s="42"/>
      <c r="M105" s="199"/>
      <c r="N105" s="199"/>
      <c r="O105" s="154"/>
      <c r="P105" s="199"/>
      <c r="Q105" s="199"/>
      <c r="R105" s="199"/>
      <c r="S105" s="199"/>
      <c r="T105" s="19"/>
      <c r="U105" s="8"/>
      <c r="V105" s="8"/>
      <c r="W105" s="58"/>
      <c r="X105" s="52"/>
      <c r="Y105" s="52"/>
    </row>
    <row r="106" spans="1:25" ht="13.5" thickBot="1" x14ac:dyDescent="0.25">
      <c r="A106" s="50" t="s">
        <v>13</v>
      </c>
      <c r="B106" s="51"/>
      <c r="C106" s="264"/>
      <c r="D106" s="118"/>
      <c r="E106" s="200"/>
      <c r="F106" s="200"/>
      <c r="G106" s="155"/>
      <c r="H106" s="118"/>
      <c r="I106" s="200"/>
      <c r="J106" s="200"/>
      <c r="K106" s="155"/>
      <c r="L106" s="118"/>
      <c r="M106" s="200"/>
      <c r="N106" s="200"/>
      <c r="O106" s="152"/>
      <c r="P106" s="240"/>
      <c r="Q106" s="240"/>
      <c r="R106" s="240"/>
      <c r="S106" s="240"/>
      <c r="T106" s="159"/>
      <c r="U106" s="220"/>
      <c r="V106" s="220"/>
      <c r="W106" s="160"/>
      <c r="X106" s="94"/>
      <c r="Y106" s="60" t="s">
        <v>14</v>
      </c>
    </row>
  </sheetData>
  <mergeCells count="24">
    <mergeCell ref="D79:G79"/>
    <mergeCell ref="H79:K79"/>
    <mergeCell ref="L79:O79"/>
    <mergeCell ref="T79:W79"/>
    <mergeCell ref="T28:W28"/>
    <mergeCell ref="D29:G29"/>
    <mergeCell ref="H29:K29"/>
    <mergeCell ref="L29:O29"/>
    <mergeCell ref="D61:G61"/>
    <mergeCell ref="H61:K61"/>
    <mergeCell ref="L61:O61"/>
    <mergeCell ref="D28:O28"/>
    <mergeCell ref="P28:S28"/>
    <mergeCell ref="D21:O21"/>
    <mergeCell ref="P21:S21"/>
    <mergeCell ref="D22:G22"/>
    <mergeCell ref="H22:K22"/>
    <mergeCell ref="L22:O22"/>
    <mergeCell ref="D2:G2"/>
    <mergeCell ref="H2:K2"/>
    <mergeCell ref="L2:O2"/>
    <mergeCell ref="D13:G13"/>
    <mergeCell ref="H13:K13"/>
    <mergeCell ref="L13:O13"/>
  </mergeCells>
  <phoneticPr fontId="16" type="noConversion"/>
  <conditionalFormatting sqref="Y106">
    <cfRule type="cellIs" dxfId="27" priority="25" stopIfTrue="1" operator="equal">
      <formula>"Yes"</formula>
    </cfRule>
    <cfRule type="cellIs" dxfId="26" priority="26" stopIfTrue="1" operator="notEqual">
      <formula>"Yes"</formula>
    </cfRule>
  </conditionalFormatting>
  <conditionalFormatting sqref="K86">
    <cfRule type="cellIs" dxfId="25" priority="27" stopIfTrue="1" operator="lessThan">
      <formula>X86</formula>
    </cfRule>
  </conditionalFormatting>
  <conditionalFormatting sqref="F90">
    <cfRule type="cellIs" dxfId="24" priority="24" stopIfTrue="1" operator="lessThan">
      <formula>$X$90</formula>
    </cfRule>
  </conditionalFormatting>
  <conditionalFormatting sqref="E92">
    <cfRule type="cellIs" dxfId="23" priority="23" stopIfTrue="1" operator="greaterThan">
      <formula>Y92</formula>
    </cfRule>
  </conditionalFormatting>
  <conditionalFormatting sqref="G90">
    <cfRule type="cellIs" dxfId="22" priority="22" stopIfTrue="1" operator="lessThan">
      <formula>X90</formula>
    </cfRule>
  </conditionalFormatting>
  <conditionalFormatting sqref="G92">
    <cfRule type="cellIs" dxfId="21" priority="21" stopIfTrue="1" operator="greaterThan">
      <formula>X92</formula>
    </cfRule>
  </conditionalFormatting>
  <conditionalFormatting sqref="O94">
    <cfRule type="cellIs" dxfId="20" priority="20" stopIfTrue="1" operator="lessThan">
      <formula>X94</formula>
    </cfRule>
  </conditionalFormatting>
  <conditionalFormatting sqref="O98">
    <cfRule type="cellIs" dxfId="19" priority="19" stopIfTrue="1" operator="lessThan">
      <formula>X98</formula>
    </cfRule>
  </conditionalFormatting>
  <conditionalFormatting sqref="K82">
    <cfRule type="cellIs" dxfId="18" priority="18" stopIfTrue="1" operator="lessThan">
      <formula>X82</formula>
    </cfRule>
  </conditionalFormatting>
  <conditionalFormatting sqref="J82">
    <cfRule type="cellIs" dxfId="17" priority="28" stopIfTrue="1" operator="lessThan">
      <formula>$X$82</formula>
    </cfRule>
  </conditionalFormatting>
  <conditionalFormatting sqref="I82">
    <cfRule type="cellIs" dxfId="16" priority="17" stopIfTrue="1" operator="lessThan">
      <formula>$X$82</formula>
    </cfRule>
  </conditionalFormatting>
  <conditionalFormatting sqref="H82">
    <cfRule type="cellIs" dxfId="15" priority="16" operator="lessThan">
      <formula>$X$82</formula>
    </cfRule>
  </conditionalFormatting>
  <conditionalFormatting sqref="X86">
    <cfRule type="cellIs" dxfId="14" priority="13" operator="greaterThan">
      <formula>$X$87</formula>
    </cfRule>
    <cfRule type="cellIs" dxfId="13" priority="14" operator="lessThan">
      <formula>$X$86</formula>
    </cfRule>
    <cfRule type="cellIs" dxfId="12" priority="15" operator="lessThan">
      <formula>$X$86</formula>
    </cfRule>
  </conditionalFormatting>
  <conditionalFormatting sqref="H86">
    <cfRule type="cellIs" dxfId="11" priority="12" operator="lessThan">
      <formula>$X$86</formula>
    </cfRule>
  </conditionalFormatting>
  <conditionalFormatting sqref="I86">
    <cfRule type="cellIs" dxfId="10" priority="11" operator="lessThan">
      <formula>$X$86</formula>
    </cfRule>
  </conditionalFormatting>
  <conditionalFormatting sqref="J86">
    <cfRule type="cellIs" dxfId="9" priority="10" operator="lessThan">
      <formula>$X$86</formula>
    </cfRule>
  </conditionalFormatting>
  <conditionalFormatting sqref="D90">
    <cfRule type="cellIs" dxfId="8" priority="9" operator="lessThan">
      <formula>$X$90</formula>
    </cfRule>
  </conditionalFormatting>
  <conditionalFormatting sqref="E90">
    <cfRule type="cellIs" dxfId="7" priority="8" operator="lessThan">
      <formula>$X$90</formula>
    </cfRule>
  </conditionalFormatting>
  <conditionalFormatting sqref="F92">
    <cfRule type="cellIs" dxfId="6" priority="7" operator="greaterThan">
      <formula>$X$92</formula>
    </cfRule>
  </conditionalFormatting>
  <conditionalFormatting sqref="L94">
    <cfRule type="cellIs" dxfId="5" priority="6" stopIfTrue="1" operator="lessThan">
      <formula>$X$94</formula>
    </cfRule>
  </conditionalFormatting>
  <conditionalFormatting sqref="M94">
    <cfRule type="cellIs" dxfId="4" priority="5" operator="lessThan">
      <formula>$X$94</formula>
    </cfRule>
  </conditionalFormatting>
  <conditionalFormatting sqref="M98">
    <cfRule type="cellIs" dxfId="3" priority="4" operator="lessThan">
      <formula>$X$98</formula>
    </cfRule>
  </conditionalFormatting>
  <conditionalFormatting sqref="L98">
    <cfRule type="cellIs" dxfId="2" priority="3" operator="lessThan">
      <formula>$X$98</formula>
    </cfRule>
  </conditionalFormatting>
  <conditionalFormatting sqref="N98">
    <cfRule type="cellIs" dxfId="1" priority="2" operator="lessThan">
      <formula>$X$98</formula>
    </cfRule>
  </conditionalFormatting>
  <conditionalFormatting sqref="L102">
    <cfRule type="cellIs" dxfId="0" priority="1" operator="lessThan">
      <formula>$X$102</formula>
    </cfRule>
  </conditionalFormatting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6.3.4.1-1</vt:lpstr>
      <vt:lpstr>6.3.4.1-3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Tiffany Chi (紀育婷)</cp:lastModifiedBy>
  <dcterms:created xsi:type="dcterms:W3CDTF">2009-06-16T09:56:03Z</dcterms:created>
  <dcterms:modified xsi:type="dcterms:W3CDTF">2024-11-03T08:23:08Z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(3)BjpfGf9AmuZ3wPzyOlaPft78JXzOXRFLtkq/0H3NbiTMLmQcL+EvWSOXaggtTgQmguUXDpv7
fLwQzYIkvBfktyKdyWp5H9XnlVqF6/LWLHXbOT8OiqFar7rAcCPfVdFcFUuvnOJDkk8GX+wK
NmzAtXjqEhzEDd5CXp5845r4/vjY7OdutSvQvdxPkcYMQ2fP2MbpUhyjEqlus+qKt0+Mue44
OGbOVJ3YOcdcWaxkGg</vt:lpwstr>
  </property>
  <property fmtid="{D5CDD505-2E9C-101B-9397-08002B2CF9AE}" pid="9" name="_2015_ms_pID_7253431">
    <vt:lpwstr>edKbC5SaBgfkaK6bpsw2jiIEGM5HJm8L6/LInBLc3Te7b1mYf8PzuC
r8rAOxHThRH5siaMFmVdAHE+l6H6LHGHaulo3U7Oblzypq5+vFZPb7CJ9FUdKDe2fZW9YY7K
zkz2Dr1YJITHaD2WnOKHE0hjNyWHa1Q8GDMZUmZf1trqnuNXdM7gw85Efa1rgPw7UWWOZawK
pX+OeIkX9mlTj/7bB+MmDVraNij4xmj2CgwC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1676612127</vt:lpwstr>
  </property>
  <property fmtid="{D5CDD505-2E9C-101B-9397-08002B2CF9AE}" pid="15" name="MSIP_Label_83bcef13-7cac-433f-ba1d-47a323951816_Enabled">
    <vt:lpwstr>true</vt:lpwstr>
  </property>
  <property fmtid="{D5CDD505-2E9C-101B-9397-08002B2CF9AE}" pid="16" name="MSIP_Label_83bcef13-7cac-433f-ba1d-47a323951816_SetDate">
    <vt:lpwstr>2024-09-10T07:58:49Z</vt:lpwstr>
  </property>
  <property fmtid="{D5CDD505-2E9C-101B-9397-08002B2CF9AE}" pid="17" name="MSIP_Label_83bcef13-7cac-433f-ba1d-47a323951816_Method">
    <vt:lpwstr>Privileged</vt:lpwstr>
  </property>
  <property fmtid="{D5CDD505-2E9C-101B-9397-08002B2CF9AE}" pid="18" name="MSIP_Label_83bcef13-7cac-433f-ba1d-47a323951816_Name">
    <vt:lpwstr>MTK_Unclassified</vt:lpwstr>
  </property>
  <property fmtid="{D5CDD505-2E9C-101B-9397-08002B2CF9AE}" pid="19" name="MSIP_Label_83bcef13-7cac-433f-ba1d-47a323951816_SiteId">
    <vt:lpwstr>a7687ede-7a6b-4ef6-bace-642f677fbe31</vt:lpwstr>
  </property>
  <property fmtid="{D5CDD505-2E9C-101B-9397-08002B2CF9AE}" pid="20" name="MSIP_Label_83bcef13-7cac-433f-ba1d-47a323951816_ActionId">
    <vt:lpwstr>23298a58-8e2a-43be-ba67-785b68225393</vt:lpwstr>
  </property>
  <property fmtid="{D5CDD505-2E9C-101B-9397-08002B2CF9AE}" pid="21" name="MSIP_Label_83bcef13-7cac-433f-ba1d-47a323951816_ContentBits">
    <vt:lpwstr>0</vt:lpwstr>
  </property>
</Properties>
</file>